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345" windowWidth="14805" windowHeight="7770" tabRatio="599"/>
  </bookViews>
  <sheets>
    <sheet name="1" sheetId="6" r:id="rId1"/>
    <sheet name="2" sheetId="7" r:id="rId2"/>
    <sheet name="3" sheetId="8" r:id="rId3"/>
    <sheet name="4" sheetId="9" r:id="rId4"/>
    <sheet name="5" sheetId="21" r:id="rId5"/>
    <sheet name="6" sheetId="26" r:id="rId6"/>
    <sheet name="7" sheetId="11" r:id="rId7"/>
    <sheet name="8" sheetId="23" r:id="rId8"/>
    <sheet name="9" sheetId="24" r:id="rId9"/>
    <sheet name="10" sheetId="25" r:id="rId10"/>
    <sheet name="11" sheetId="27" r:id="rId11"/>
    <sheet name="12" sheetId="28" r:id="rId12"/>
    <sheet name="13" sheetId="29" r:id="rId13"/>
    <sheet name="14" sheetId="30" r:id="rId14"/>
    <sheet name="15" sheetId="31" r:id="rId15"/>
    <sheet name="16" sheetId="32" r:id="rId16"/>
    <sheet name="17" sheetId="33" r:id="rId17"/>
    <sheet name="18" sheetId="34" r:id="rId18"/>
    <sheet name="19" sheetId="35" r:id="rId19"/>
    <sheet name="20" sheetId="36" r:id="rId20"/>
    <sheet name="21" sheetId="37" r:id="rId21"/>
    <sheet name="22 " sheetId="38" r:id="rId22"/>
    <sheet name="23" sheetId="39" r:id="rId23"/>
    <sheet name="24" sheetId="40" r:id="rId24"/>
    <sheet name="25" sheetId="41" r:id="rId25"/>
    <sheet name="26" sheetId="42" r:id="rId26"/>
    <sheet name="27" sheetId="43" r:id="rId27"/>
    <sheet name="28" sheetId="44" r:id="rId28"/>
    <sheet name="29" sheetId="45" r:id="rId29"/>
    <sheet name="30" sheetId="46" r:id="rId30"/>
    <sheet name="31" sheetId="47" r:id="rId31"/>
    <sheet name="32" sheetId="48" r:id="rId32"/>
    <sheet name="33" sheetId="49" r:id="rId33"/>
    <sheet name="34" sheetId="50" r:id="rId34"/>
    <sheet name="35" sheetId="51" r:id="rId35"/>
    <sheet name="36" sheetId="52" r:id="rId36"/>
    <sheet name="37" sheetId="53" r:id="rId37"/>
    <sheet name="38" sheetId="54" r:id="rId38"/>
    <sheet name="39" sheetId="55" r:id="rId39"/>
    <sheet name="40" sheetId="56" r:id="rId40"/>
    <sheet name="41" sheetId="57" r:id="rId41"/>
    <sheet name="42" sheetId="58" r:id="rId42"/>
    <sheet name="43" sheetId="59" r:id="rId43"/>
    <sheet name="44" sheetId="60" r:id="rId44"/>
    <sheet name="45" sheetId="61" r:id="rId45"/>
    <sheet name="46" sheetId="63" r:id="rId46"/>
    <sheet name="47" sheetId="64" r:id="rId47"/>
    <sheet name="48" sheetId="65" r:id="rId48"/>
    <sheet name="49" sheetId="66" r:id="rId49"/>
    <sheet name="50" sheetId="67" r:id="rId50"/>
  </sheets>
  <definedNames>
    <definedName name="_xlnm._FilterDatabase" localSheetId="0" hidden="1">'1'!$A$1:$J$15</definedName>
    <definedName name="_xlnm._FilterDatabase" localSheetId="9" hidden="1">'10'!$A$1:$K$14</definedName>
    <definedName name="_xlnm._FilterDatabase" localSheetId="10" hidden="1">'11'!$A$1:$K$18</definedName>
    <definedName name="_xlnm._FilterDatabase" localSheetId="11" hidden="1">'12'!$A$1:$K$13</definedName>
    <definedName name="_xlnm._FilterDatabase" localSheetId="12" hidden="1">'13'!$A$1:$K$4</definedName>
    <definedName name="_xlnm._FilterDatabase" localSheetId="13" hidden="1">'14'!$A$1:$K$15</definedName>
    <definedName name="_xlnm._FilterDatabase" localSheetId="14" hidden="1">'15'!$A$1:$K$14</definedName>
    <definedName name="_xlnm._FilterDatabase" localSheetId="15" hidden="1">'16'!$A$1:$K$16</definedName>
    <definedName name="_xlnm._FilterDatabase" localSheetId="16" hidden="1">'17'!$A$1:$K$12</definedName>
    <definedName name="_xlnm._FilterDatabase" localSheetId="17" hidden="1">'18'!$A$1:$K$15</definedName>
    <definedName name="_xlnm._FilterDatabase" localSheetId="18" hidden="1">'19'!$A$1:$K$14</definedName>
    <definedName name="_xlnm._FilterDatabase" localSheetId="1" hidden="1">'2'!$A$1:$K$6</definedName>
    <definedName name="_xlnm._FilterDatabase" localSheetId="19" hidden="1">'20'!$A$1:$K$7</definedName>
    <definedName name="_xlnm._FilterDatabase" localSheetId="20" hidden="1">'21'!$A$1:$K$13</definedName>
    <definedName name="_xlnm._FilterDatabase" localSheetId="21" hidden="1">'22 '!$A$1:$K$14</definedName>
    <definedName name="_xlnm._FilterDatabase" localSheetId="22" hidden="1">'23'!$A$1:$K$12</definedName>
    <definedName name="_xlnm._FilterDatabase" localSheetId="23" hidden="1">'24'!$A$1:$K$15</definedName>
    <definedName name="_xlnm._FilterDatabase" localSheetId="24" hidden="1">'25'!$A$1:$K$10</definedName>
    <definedName name="_xlnm._FilterDatabase" localSheetId="25" hidden="1">'26'!$A$1:$K$15</definedName>
    <definedName name="_xlnm._FilterDatabase" localSheetId="26" hidden="1">'27'!$A$1:$K$13</definedName>
    <definedName name="_xlnm._FilterDatabase" localSheetId="27" hidden="1">'28'!$A$1:$K$13</definedName>
    <definedName name="_xlnm._FilterDatabase" localSheetId="28" hidden="1">'29'!$A$1:$K$15</definedName>
    <definedName name="_xlnm._FilterDatabase" localSheetId="2" hidden="1">'3'!$A$1:$K$20</definedName>
    <definedName name="_xlnm._FilterDatabase" localSheetId="29" hidden="1">'30'!$A$1:$K$11</definedName>
    <definedName name="_xlnm._FilterDatabase" localSheetId="30" hidden="1">'31'!$A$1:$K$4</definedName>
    <definedName name="_xlnm._FilterDatabase" localSheetId="31" hidden="1">'32'!$A$1:$K$14</definedName>
    <definedName name="_xlnm._FilterDatabase" localSheetId="32" hidden="1">'33'!$A$1:$K$15</definedName>
    <definedName name="_xlnm._FilterDatabase" localSheetId="33" hidden="1">'34'!$A$1:$K$6</definedName>
    <definedName name="_xlnm._FilterDatabase" localSheetId="34" hidden="1">'35'!$A$1:$K$10</definedName>
    <definedName name="_xlnm._FilterDatabase" localSheetId="35" hidden="1">'36'!$A$1:$J$4</definedName>
    <definedName name="_xlnm._FilterDatabase" localSheetId="36" hidden="1">'37'!$A$1:$K$15</definedName>
    <definedName name="_xlnm._FilterDatabase" localSheetId="37" hidden="1">'38'!$A$1:$K$15</definedName>
    <definedName name="_xlnm._FilterDatabase" localSheetId="38" hidden="1">'39'!$A$1:$K$5</definedName>
    <definedName name="_xlnm._FilterDatabase" localSheetId="3" hidden="1">'4'!$A$1:$K$18</definedName>
    <definedName name="_xlnm._FilterDatabase" localSheetId="39" hidden="1">'40'!$A$1:$L$15</definedName>
    <definedName name="_xlnm._FilterDatabase" localSheetId="40" hidden="1">'41'!$A$1:$K$12</definedName>
    <definedName name="_xlnm._FilterDatabase" localSheetId="41" hidden="1">'42'!$A$1:$K$16</definedName>
    <definedName name="_xlnm._FilterDatabase" localSheetId="42" hidden="1">'43'!$A$1:$K$14</definedName>
    <definedName name="_xlnm._FilterDatabase" localSheetId="43" hidden="1">'44'!$A$1:$K$12</definedName>
    <definedName name="_xlnm._FilterDatabase" localSheetId="44" hidden="1">'45'!$A$1:$K$13</definedName>
    <definedName name="_xlnm._FilterDatabase" localSheetId="4" hidden="1">'5'!$A$1:$K$2</definedName>
    <definedName name="_xlnm._FilterDatabase" localSheetId="5" hidden="1">'6'!$A$1:$K$17</definedName>
    <definedName name="_xlnm._FilterDatabase" localSheetId="6" hidden="1">'7'!$A$1:$K$14</definedName>
    <definedName name="_xlnm._FilterDatabase" localSheetId="7" hidden="1">'8'!$A$1:$K$13</definedName>
    <definedName name="_xlnm._FilterDatabase" localSheetId="8" hidden="1">'9'!$A$1:$K$13</definedName>
  </definedNames>
  <calcPr calcId="145621"/>
</workbook>
</file>

<file path=xl/calcChain.xml><?xml version="1.0" encoding="utf-8"?>
<calcChain xmlns="http://schemas.openxmlformats.org/spreadsheetml/2006/main">
  <c r="K2" i="67" l="1"/>
  <c r="K2" i="66"/>
  <c r="K2" i="65"/>
  <c r="K2" i="64"/>
  <c r="J2" i="63"/>
  <c r="K2" i="61"/>
  <c r="K2" i="60"/>
  <c r="K2" i="59"/>
  <c r="K2" i="58"/>
  <c r="K2" i="57"/>
  <c r="L2" i="56"/>
  <c r="K2" i="55"/>
  <c r="K2" i="54"/>
  <c r="K2" i="53"/>
  <c r="J2" i="52"/>
  <c r="K2" i="51"/>
  <c r="K2" i="50"/>
  <c r="K2" i="49"/>
  <c r="K2" i="48"/>
  <c r="K2" i="47"/>
  <c r="K2" i="46"/>
  <c r="K2" i="45"/>
  <c r="K2" i="44"/>
  <c r="K2" i="43"/>
  <c r="K2" i="42"/>
  <c r="K2" i="41"/>
  <c r="K2" i="40"/>
  <c r="K2" i="39"/>
  <c r="K2" i="38"/>
  <c r="K2" i="37"/>
  <c r="K2" i="36"/>
  <c r="K2" i="35"/>
  <c r="K2" i="34"/>
  <c r="K2" i="33"/>
  <c r="K2" i="32"/>
  <c r="K2" i="31"/>
  <c r="K2" i="30"/>
  <c r="K2" i="29"/>
  <c r="K2" i="28"/>
  <c r="K2" i="27"/>
  <c r="K2" i="25"/>
  <c r="K2" i="24"/>
  <c r="K2" i="23"/>
  <c r="K2" i="11"/>
  <c r="K2" i="26"/>
  <c r="K2" i="9"/>
  <c r="K2" i="8"/>
  <c r="K2" i="7"/>
  <c r="J2" i="6"/>
  <c r="K4" i="53" l="1"/>
  <c r="K5" i="53"/>
  <c r="K6" i="53"/>
  <c r="K7" i="53"/>
  <c r="K8" i="53"/>
  <c r="K9" i="53"/>
  <c r="K10" i="53"/>
  <c r="K11" i="53"/>
  <c r="K12" i="53"/>
  <c r="K13" i="53"/>
  <c r="K14" i="53"/>
  <c r="K15" i="53"/>
  <c r="K16" i="53"/>
  <c r="K17" i="53"/>
  <c r="K18" i="53"/>
  <c r="K19" i="53"/>
  <c r="K20" i="53"/>
  <c r="K21" i="53"/>
  <c r="K22" i="53"/>
  <c r="K23" i="53"/>
  <c r="K24" i="53"/>
  <c r="K25" i="53"/>
  <c r="K26" i="53"/>
  <c r="K27" i="53"/>
  <c r="K28" i="53"/>
  <c r="K29" i="53"/>
  <c r="K30" i="53"/>
  <c r="K31" i="53"/>
  <c r="K32" i="53"/>
  <c r="K33" i="53"/>
  <c r="K4" i="36"/>
  <c r="K5" i="36"/>
  <c r="K6" i="36"/>
  <c r="K7" i="36"/>
  <c r="K3" i="36"/>
  <c r="I7" i="36"/>
  <c r="I6" i="36"/>
  <c r="I4" i="36"/>
  <c r="I3" i="36"/>
  <c r="K3" i="27"/>
  <c r="J4" i="6"/>
  <c r="J5" i="6"/>
  <c r="J6" i="6"/>
  <c r="J7" i="6"/>
  <c r="J8" i="6"/>
  <c r="J9" i="6"/>
  <c r="J10" i="6"/>
  <c r="J11" i="6"/>
  <c r="J12" i="6"/>
  <c r="J13" i="6"/>
  <c r="J14" i="6"/>
  <c r="J15" i="6"/>
  <c r="J3" i="6"/>
  <c r="K4" i="60" l="1"/>
  <c r="K5" i="60"/>
  <c r="K6" i="60"/>
  <c r="K7" i="60"/>
  <c r="K8" i="60"/>
  <c r="K9" i="60"/>
  <c r="K10" i="60"/>
  <c r="K11" i="60"/>
  <c r="K12" i="60"/>
  <c r="K4" i="59"/>
  <c r="K5" i="59"/>
  <c r="K6" i="59"/>
  <c r="K7" i="59"/>
  <c r="K8" i="59"/>
  <c r="K9" i="59"/>
  <c r="K10" i="59"/>
  <c r="K11" i="59"/>
  <c r="K12" i="59"/>
  <c r="K13" i="59"/>
  <c r="K14" i="59"/>
  <c r="K15" i="59"/>
  <c r="K16" i="59"/>
  <c r="K17" i="59"/>
  <c r="K18" i="59"/>
  <c r="K19" i="59"/>
  <c r="K4" i="58"/>
  <c r="K5" i="58"/>
  <c r="K6" i="58"/>
  <c r="K7" i="58"/>
  <c r="K8" i="58"/>
  <c r="K9" i="58"/>
  <c r="K10" i="58"/>
  <c r="K11" i="58"/>
  <c r="K12" i="58"/>
  <c r="K13" i="58"/>
  <c r="K14" i="58"/>
  <c r="K15" i="58"/>
  <c r="K16" i="58"/>
  <c r="K17" i="58"/>
  <c r="K18" i="58"/>
  <c r="K19" i="58"/>
  <c r="K20" i="58"/>
  <c r="K21" i="58"/>
  <c r="K22" i="58"/>
  <c r="K23" i="58"/>
  <c r="K24" i="58"/>
  <c r="K25" i="58"/>
  <c r="K26" i="58"/>
  <c r="K27" i="58"/>
  <c r="K28" i="58"/>
  <c r="K29" i="58"/>
  <c r="K30" i="58"/>
  <c r="K4" i="8"/>
  <c r="K5" i="8"/>
  <c r="K6" i="8"/>
  <c r="K7" i="8"/>
  <c r="K8" i="8"/>
  <c r="K9" i="8"/>
  <c r="K10" i="8"/>
  <c r="K11" i="8"/>
  <c r="K12" i="8"/>
  <c r="K13" i="8"/>
  <c r="K14" i="8"/>
  <c r="K15" i="8"/>
  <c r="K16" i="8"/>
  <c r="K17" i="8"/>
  <c r="K18" i="8"/>
  <c r="K19" i="8"/>
  <c r="K20" i="8"/>
  <c r="K4" i="54" l="1"/>
  <c r="K4" i="7"/>
  <c r="K5" i="7"/>
  <c r="K6" i="7"/>
  <c r="K7" i="7"/>
  <c r="K3" i="7"/>
  <c r="I12" i="66" l="1"/>
  <c r="K12" i="66"/>
  <c r="I17" i="59"/>
  <c r="I3" i="58"/>
  <c r="K3" i="58" s="1"/>
  <c r="I4" i="46"/>
  <c r="K4" i="46"/>
  <c r="K14" i="44"/>
  <c r="K17" i="35"/>
  <c r="I23" i="30"/>
  <c r="K23" i="30"/>
  <c r="I3" i="27"/>
  <c r="I19" i="25"/>
  <c r="K19" i="25" s="1"/>
  <c r="K3" i="21"/>
  <c r="I17" i="9"/>
  <c r="K17" i="9" s="1"/>
  <c r="I24" i="9"/>
  <c r="K24" i="9"/>
  <c r="I23" i="9"/>
  <c r="K23" i="9" s="1"/>
  <c r="I22" i="9"/>
  <c r="K22" i="9"/>
  <c r="I21" i="9"/>
  <c r="K21" i="9" s="1"/>
  <c r="I20" i="9"/>
  <c r="K20" i="9"/>
  <c r="I19" i="9"/>
  <c r="K19" i="9" s="1"/>
  <c r="I15" i="9"/>
  <c r="K15" i="9"/>
  <c r="I14" i="9"/>
  <c r="K14" i="9" s="1"/>
  <c r="I13" i="9"/>
  <c r="K13" i="9"/>
  <c r="I11" i="9"/>
  <c r="K11" i="9" s="1"/>
  <c r="I10" i="9"/>
  <c r="K10" i="9"/>
  <c r="I9" i="9"/>
  <c r="K9" i="9" s="1"/>
  <c r="I8" i="9"/>
  <c r="K8" i="9"/>
  <c r="I6" i="9"/>
  <c r="K6" i="9" s="1"/>
  <c r="I5" i="9"/>
  <c r="K5" i="9"/>
  <c r="I4" i="9"/>
  <c r="K4" i="9" s="1"/>
  <c r="I3" i="9"/>
  <c r="K3" i="9"/>
  <c r="I7" i="9"/>
  <c r="K7" i="9" s="1"/>
  <c r="I4" i="54"/>
  <c r="I5" i="64"/>
  <c r="K5" i="64" s="1"/>
  <c r="H14" i="63"/>
  <c r="J14" i="63" s="1"/>
  <c r="I3" i="32"/>
  <c r="K3" i="32"/>
  <c r="K16" i="30"/>
  <c r="I16" i="30"/>
  <c r="I3" i="29"/>
  <c r="K3" i="29"/>
  <c r="I4" i="29"/>
  <c r="K4" i="29" s="1"/>
  <c r="I12" i="28"/>
  <c r="K12" i="28"/>
  <c r="I13" i="27"/>
  <c r="K13" i="27" s="1"/>
  <c r="I12" i="27"/>
  <c r="K12" i="27"/>
  <c r="I5" i="67"/>
  <c r="K5" i="67" s="1"/>
  <c r="K8" i="67"/>
  <c r="K5" i="66"/>
  <c r="I7" i="66"/>
  <c r="K7" i="66"/>
  <c r="I3" i="66"/>
  <c r="K3" i="66" s="1"/>
  <c r="I4" i="66"/>
  <c r="K4" i="66"/>
  <c r="K6" i="66"/>
  <c r="I8" i="66"/>
  <c r="K8" i="66" s="1"/>
  <c r="I9" i="66"/>
  <c r="K9" i="66" s="1"/>
  <c r="I10" i="66"/>
  <c r="K10" i="66" s="1"/>
  <c r="I11" i="66"/>
  <c r="K11" i="66"/>
  <c r="I13" i="66"/>
  <c r="K13" i="66" s="1"/>
  <c r="I14" i="66"/>
  <c r="K14" i="66"/>
  <c r="I15" i="66"/>
  <c r="K15" i="66" s="1"/>
  <c r="K16" i="66"/>
  <c r="K17" i="66"/>
  <c r="I18" i="66"/>
  <c r="K18" i="66" s="1"/>
  <c r="I19" i="66"/>
  <c r="K19" i="66" s="1"/>
  <c r="I4" i="64"/>
  <c r="K4" i="64"/>
  <c r="I6" i="64"/>
  <c r="K6" i="64" s="1"/>
  <c r="H3" i="63"/>
  <c r="J3" i="63"/>
  <c r="J4" i="63"/>
  <c r="H5" i="63"/>
  <c r="J5" i="63" s="1"/>
  <c r="H6" i="63"/>
  <c r="J6" i="63"/>
  <c r="H7" i="63"/>
  <c r="J7" i="63" s="1"/>
  <c r="H8" i="63"/>
  <c r="J8" i="63" s="1"/>
  <c r="H9" i="63"/>
  <c r="J9" i="63" s="1"/>
  <c r="H10" i="63"/>
  <c r="J10" i="63"/>
  <c r="H11" i="63"/>
  <c r="J11" i="63" s="1"/>
  <c r="H12" i="63"/>
  <c r="J12" i="63"/>
  <c r="H13" i="63"/>
  <c r="J13" i="63" s="1"/>
  <c r="I8" i="67"/>
  <c r="I7" i="67"/>
  <c r="K7" i="67" s="1"/>
  <c r="I6" i="67"/>
  <c r="K6" i="67" s="1"/>
  <c r="I4" i="67"/>
  <c r="K4" i="67" s="1"/>
  <c r="I3" i="67"/>
  <c r="K3" i="67" s="1"/>
  <c r="I3" i="65"/>
  <c r="K3" i="65"/>
  <c r="I3" i="64"/>
  <c r="K3" i="64" s="1"/>
  <c r="I6" i="59"/>
  <c r="I9" i="59"/>
  <c r="I10" i="59"/>
  <c r="I11" i="59"/>
  <c r="I12" i="59"/>
  <c r="I14" i="59"/>
  <c r="I16" i="59"/>
  <c r="I3" i="59"/>
  <c r="K3" i="59"/>
  <c r="I4" i="59"/>
  <c r="I5" i="59"/>
  <c r="I7" i="59"/>
  <c r="I13" i="59"/>
  <c r="I15" i="59"/>
  <c r="I18" i="59"/>
  <c r="I19" i="59"/>
  <c r="I6" i="58"/>
  <c r="I16" i="58"/>
  <c r="I19" i="58"/>
  <c r="I20" i="58"/>
  <c r="J8" i="56"/>
  <c r="L8" i="56" s="1"/>
  <c r="I32" i="53"/>
  <c r="K3" i="53"/>
  <c r="I7" i="53"/>
  <c r="I33" i="53"/>
  <c r="I7" i="49"/>
  <c r="K7" i="49"/>
  <c r="I9" i="49"/>
  <c r="K9" i="49" s="1"/>
  <c r="I11" i="49"/>
  <c r="K11" i="49"/>
  <c r="I14" i="49"/>
  <c r="K14" i="49" s="1"/>
  <c r="K17" i="49"/>
  <c r="K19" i="49"/>
  <c r="I6" i="48"/>
  <c r="K6" i="48"/>
  <c r="K5" i="48"/>
  <c r="I16" i="48"/>
  <c r="K16" i="48"/>
  <c r="K21" i="48"/>
  <c r="K22" i="48"/>
  <c r="K26" i="48"/>
  <c r="K27" i="48"/>
  <c r="I28" i="48"/>
  <c r="K28" i="48" s="1"/>
  <c r="I11" i="45"/>
  <c r="K11" i="45"/>
  <c r="I12" i="45"/>
  <c r="K12" i="45" s="1"/>
  <c r="I5" i="44"/>
  <c r="K5" i="44" s="1"/>
  <c r="I4" i="44"/>
  <c r="K4" i="44"/>
  <c r="I6" i="44"/>
  <c r="K6" i="44" s="1"/>
  <c r="I11" i="44"/>
  <c r="K11" i="44"/>
  <c r="I3" i="44"/>
  <c r="K3" i="44" s="1"/>
  <c r="I7" i="44"/>
  <c r="K7" i="44"/>
  <c r="I8" i="44"/>
  <c r="K8" i="44" s="1"/>
  <c r="I9" i="44"/>
  <c r="K9" i="44"/>
  <c r="I10" i="44"/>
  <c r="K10" i="44" s="1"/>
  <c r="I12" i="44"/>
  <c r="K12" i="44"/>
  <c r="I13" i="44"/>
  <c r="K13" i="44" s="1"/>
  <c r="I15" i="44"/>
  <c r="K15" i="44"/>
  <c r="I16" i="44"/>
  <c r="K16" i="44" s="1"/>
  <c r="I17" i="44"/>
  <c r="K17" i="44"/>
  <c r="I18" i="44"/>
  <c r="K18" i="44" s="1"/>
  <c r="I19" i="44"/>
  <c r="K19" i="44"/>
  <c r="I20" i="44"/>
  <c r="K20" i="44" s="1"/>
  <c r="I21" i="44"/>
  <c r="K21" i="44"/>
  <c r="I22" i="44"/>
  <c r="K22" i="44" s="1"/>
  <c r="I23" i="44"/>
  <c r="K23" i="44"/>
  <c r="I24" i="44"/>
  <c r="K24" i="44" s="1"/>
  <c r="I25" i="44"/>
  <c r="K25" i="44"/>
  <c r="I26" i="44"/>
  <c r="K26" i="44" s="1"/>
  <c r="I3" i="42"/>
  <c r="K3" i="42"/>
  <c r="I7" i="42"/>
  <c r="K7" i="42" s="1"/>
  <c r="I9" i="42"/>
  <c r="K9" i="42"/>
  <c r="I15" i="42"/>
  <c r="K15" i="42" s="1"/>
  <c r="I16" i="42"/>
  <c r="K16" i="42"/>
  <c r="I18" i="42"/>
  <c r="K18" i="42" s="1"/>
  <c r="I9" i="40"/>
  <c r="K9" i="40" s="1"/>
  <c r="I12" i="40"/>
  <c r="K12" i="40"/>
  <c r="I3" i="38"/>
  <c r="K3" i="38" s="1"/>
  <c r="I4" i="38"/>
  <c r="K4" i="38"/>
  <c r="I10" i="38"/>
  <c r="K10" i="38" s="1"/>
  <c r="I11" i="38"/>
  <c r="K11" i="38"/>
  <c r="I19" i="38"/>
  <c r="K19" i="38" s="1"/>
  <c r="K5" i="35"/>
  <c r="K8" i="35"/>
  <c r="K9" i="35"/>
  <c r="K16" i="35"/>
  <c r="I32" i="35"/>
  <c r="K32" i="35" s="1"/>
  <c r="I33" i="35"/>
  <c r="K33" i="35"/>
  <c r="I37" i="35"/>
  <c r="K37" i="35" s="1"/>
  <c r="I13" i="35"/>
  <c r="K13" i="35"/>
  <c r="I14" i="35"/>
  <c r="K14" i="35" s="1"/>
  <c r="I25" i="34"/>
  <c r="K25" i="34" s="1"/>
  <c r="K31" i="34"/>
  <c r="K32" i="34"/>
  <c r="K33" i="34"/>
  <c r="I12" i="34"/>
  <c r="K12" i="34" s="1"/>
  <c r="K23" i="34"/>
  <c r="I24" i="34"/>
  <c r="K24" i="34" s="1"/>
  <c r="I15" i="32"/>
  <c r="K15" i="32" s="1"/>
  <c r="I4" i="32"/>
  <c r="K4" i="32" s="1"/>
  <c r="I5" i="32"/>
  <c r="K5" i="32"/>
  <c r="I6" i="32"/>
  <c r="K6" i="32" s="1"/>
  <c r="I7" i="32"/>
  <c r="K7" i="32"/>
  <c r="I8" i="32"/>
  <c r="K8" i="32" s="1"/>
  <c r="I9" i="32"/>
  <c r="K9" i="32"/>
  <c r="I10" i="32"/>
  <c r="K10" i="32" s="1"/>
  <c r="I11" i="32"/>
  <c r="K11" i="32" s="1"/>
  <c r="I12" i="32"/>
  <c r="K12" i="32" s="1"/>
  <c r="I13" i="32"/>
  <c r="K13" i="32" s="1"/>
  <c r="I14" i="32"/>
  <c r="K14" i="32" s="1"/>
  <c r="I16" i="32"/>
  <c r="K16" i="32"/>
  <c r="I17" i="32"/>
  <c r="K17" i="32" s="1"/>
  <c r="I18" i="32"/>
  <c r="K18" i="32"/>
  <c r="I3" i="31"/>
  <c r="K3" i="31"/>
  <c r="I11" i="31"/>
  <c r="K11" i="31" s="1"/>
  <c r="I15" i="31"/>
  <c r="K15" i="31"/>
  <c r="I10" i="31"/>
  <c r="K10" i="31" s="1"/>
  <c r="I4" i="30"/>
  <c r="K4" i="30"/>
  <c r="I10" i="25"/>
  <c r="K10" i="25"/>
  <c r="I3" i="25"/>
  <c r="K3" i="25" s="1"/>
  <c r="I4" i="25"/>
  <c r="K4" i="25"/>
  <c r="I5" i="25"/>
  <c r="K5" i="25" s="1"/>
  <c r="I6" i="25"/>
  <c r="K6" i="25"/>
  <c r="I7" i="25"/>
  <c r="K7" i="25" s="1"/>
  <c r="I8" i="25"/>
  <c r="K8" i="25"/>
  <c r="I9" i="25"/>
  <c r="K9" i="25" s="1"/>
  <c r="I11" i="25"/>
  <c r="K11" i="25"/>
  <c r="I12" i="25"/>
  <c r="K12" i="25" s="1"/>
  <c r="I13" i="25"/>
  <c r="K13" i="25"/>
  <c r="I14" i="25"/>
  <c r="K14" i="25" s="1"/>
  <c r="I15" i="25"/>
  <c r="K15" i="25"/>
  <c r="I16" i="25"/>
  <c r="K16" i="25" s="1"/>
  <c r="I17" i="25"/>
  <c r="K17" i="25"/>
  <c r="I18" i="25"/>
  <c r="K18" i="25" s="1"/>
  <c r="I20" i="25"/>
  <c r="K20" i="25"/>
  <c r="I11" i="23"/>
  <c r="K11" i="23" s="1"/>
  <c r="I15" i="23"/>
  <c r="K15" i="23"/>
  <c r="K23" i="23"/>
  <c r="I27" i="23"/>
  <c r="K27" i="23"/>
  <c r="I31" i="23"/>
  <c r="K31" i="23" s="1"/>
  <c r="I4" i="27"/>
  <c r="K4" i="27"/>
  <c r="K5" i="27"/>
  <c r="K20" i="27"/>
  <c r="I7" i="27"/>
  <c r="K7" i="27"/>
  <c r="I6" i="27"/>
  <c r="K6" i="27" s="1"/>
  <c r="I8" i="27"/>
  <c r="K8" i="27"/>
  <c r="I9" i="27"/>
  <c r="K9" i="27" s="1"/>
  <c r="I10" i="27"/>
  <c r="K10" i="27"/>
  <c r="I11" i="27"/>
  <c r="K11" i="27" s="1"/>
  <c r="I14" i="27"/>
  <c r="K14" i="27"/>
  <c r="I15" i="27"/>
  <c r="K15" i="27" s="1"/>
  <c r="I16" i="27"/>
  <c r="K16" i="27"/>
  <c r="I17" i="27"/>
  <c r="K17" i="27" s="1"/>
  <c r="I18" i="27"/>
  <c r="K18" i="27"/>
  <c r="I19" i="27"/>
  <c r="K19" i="27" s="1"/>
  <c r="I21" i="27"/>
  <c r="K21" i="27"/>
  <c r="I13" i="61"/>
  <c r="K13" i="61"/>
  <c r="I12" i="61"/>
  <c r="K12" i="61" s="1"/>
  <c r="I11" i="61"/>
  <c r="K11" i="61"/>
  <c r="I10" i="61"/>
  <c r="K10" i="61" s="1"/>
  <c r="I9" i="61"/>
  <c r="K9" i="61" s="1"/>
  <c r="I8" i="61"/>
  <c r="K8" i="61" s="1"/>
  <c r="K7" i="61"/>
  <c r="K6" i="61"/>
  <c r="I5" i="61"/>
  <c r="K5" i="61" s="1"/>
  <c r="I4" i="61"/>
  <c r="K4" i="61"/>
  <c r="I3" i="61"/>
  <c r="K3" i="61" s="1"/>
  <c r="I12" i="60"/>
  <c r="I11" i="60"/>
  <c r="I10" i="60"/>
  <c r="I9" i="60"/>
  <c r="I8" i="60"/>
  <c r="I7" i="60"/>
  <c r="I6" i="60"/>
  <c r="I5" i="60"/>
  <c r="I4" i="60"/>
  <c r="I3" i="60"/>
  <c r="K3" i="60" s="1"/>
  <c r="I30" i="58"/>
  <c r="I29" i="58"/>
  <c r="I28" i="58"/>
  <c r="I27" i="58"/>
  <c r="I26" i="58"/>
  <c r="I24" i="58"/>
  <c r="I25" i="58"/>
  <c r="I23" i="58"/>
  <c r="I22" i="58"/>
  <c r="I21" i="58"/>
  <c r="I18" i="58"/>
  <c r="I17" i="58"/>
  <c r="I15" i="58"/>
  <c r="I14" i="58"/>
  <c r="I13" i="58"/>
  <c r="I12" i="58"/>
  <c r="I11" i="58"/>
  <c r="I10" i="58"/>
  <c r="I9" i="58"/>
  <c r="I8" i="58"/>
  <c r="I7" i="58"/>
  <c r="I5" i="58"/>
  <c r="I4" i="58"/>
  <c r="I12" i="57"/>
  <c r="K12" i="57" s="1"/>
  <c r="I11" i="57"/>
  <c r="K11" i="57" s="1"/>
  <c r="I10" i="57"/>
  <c r="K10" i="57" s="1"/>
  <c r="I9" i="57"/>
  <c r="K9" i="57"/>
  <c r="K8" i="57"/>
  <c r="I8" i="57"/>
  <c r="K7" i="57"/>
  <c r="I6" i="57"/>
  <c r="K6" i="57"/>
  <c r="I5" i="57"/>
  <c r="K5" i="57" s="1"/>
  <c r="I4" i="57"/>
  <c r="K4" i="57" s="1"/>
  <c r="I3" i="57"/>
  <c r="K3" i="57" s="1"/>
  <c r="J22" i="56"/>
  <c r="L22" i="56"/>
  <c r="J21" i="56"/>
  <c r="L21" i="56" s="1"/>
  <c r="J20" i="56"/>
  <c r="L20" i="56"/>
  <c r="L19" i="56"/>
  <c r="J19" i="56"/>
  <c r="J18" i="56"/>
  <c r="L18" i="56"/>
  <c r="L17" i="56"/>
  <c r="J17" i="56"/>
  <c r="J16" i="56"/>
  <c r="L16" i="56"/>
  <c r="L15" i="56"/>
  <c r="J15" i="56"/>
  <c r="J14" i="56"/>
  <c r="L14" i="56"/>
  <c r="J13" i="56"/>
  <c r="L13" i="56" s="1"/>
  <c r="J12" i="56"/>
  <c r="L12" i="56"/>
  <c r="L11" i="56"/>
  <c r="J11" i="56"/>
  <c r="J10" i="56"/>
  <c r="L10" i="56"/>
  <c r="L9" i="56"/>
  <c r="J9" i="56"/>
  <c r="J7" i="56"/>
  <c r="L7" i="56"/>
  <c r="L6" i="56"/>
  <c r="J6" i="56"/>
  <c r="J5" i="56"/>
  <c r="L5" i="56"/>
  <c r="L4" i="56"/>
  <c r="J4" i="56"/>
  <c r="J3" i="56"/>
  <c r="L3" i="56"/>
  <c r="I5" i="55"/>
  <c r="K5" i="55" s="1"/>
  <c r="I4" i="55"/>
  <c r="K4" i="55" s="1"/>
  <c r="K3" i="55"/>
  <c r="I3" i="55"/>
  <c r="K15" i="54"/>
  <c r="I15" i="54"/>
  <c r="I14" i="54"/>
  <c r="K14" i="54" s="1"/>
  <c r="K13" i="54"/>
  <c r="I12" i="54"/>
  <c r="K12" i="54" s="1"/>
  <c r="I11" i="54"/>
  <c r="K11" i="54"/>
  <c r="K10" i="54"/>
  <c r="I10" i="54"/>
  <c r="I9" i="54"/>
  <c r="K9" i="54"/>
  <c r="I8" i="54"/>
  <c r="K8" i="54" s="1"/>
  <c r="I7" i="54"/>
  <c r="K7" i="54"/>
  <c r="I6" i="54"/>
  <c r="K6" i="54"/>
  <c r="I5" i="54"/>
  <c r="K5" i="54"/>
  <c r="I3" i="54"/>
  <c r="K3" i="54"/>
  <c r="I31" i="53"/>
  <c r="I30" i="53"/>
  <c r="I29" i="53"/>
  <c r="I28" i="53"/>
  <c r="I27" i="53"/>
  <c r="I26" i="53"/>
  <c r="I24" i="53"/>
  <c r="I23" i="53"/>
  <c r="I22" i="53"/>
  <c r="I21" i="53"/>
  <c r="I20" i="53"/>
  <c r="I19" i="53"/>
  <c r="I18" i="53"/>
  <c r="I17" i="53"/>
  <c r="I16" i="53"/>
  <c r="I15" i="53"/>
  <c r="I14" i="53"/>
  <c r="I13" i="53"/>
  <c r="I12" i="53"/>
  <c r="I11" i="53"/>
  <c r="I10" i="53"/>
  <c r="I9" i="53"/>
  <c r="I8" i="53"/>
  <c r="I4" i="53"/>
  <c r="J4" i="52"/>
  <c r="J3" i="52"/>
  <c r="I9" i="51"/>
  <c r="K9" i="51" s="1"/>
  <c r="I10" i="51"/>
  <c r="K10" i="51"/>
  <c r="I8" i="51"/>
  <c r="K8" i="51" s="1"/>
  <c r="I7" i="51"/>
  <c r="K7" i="51"/>
  <c r="I6" i="51"/>
  <c r="K6" i="51" s="1"/>
  <c r="I5" i="51"/>
  <c r="K5" i="51"/>
  <c r="K4" i="51"/>
  <c r="I4" i="51"/>
  <c r="I3" i="51"/>
  <c r="K3" i="51"/>
  <c r="I6" i="50"/>
  <c r="K6" i="50" s="1"/>
  <c r="I5" i="50"/>
  <c r="K5" i="50"/>
  <c r="K4" i="50"/>
  <c r="I4" i="50"/>
  <c r="I3" i="50"/>
  <c r="K3" i="50"/>
  <c r="I18" i="49"/>
  <c r="K18" i="49" s="1"/>
  <c r="I16" i="49"/>
  <c r="K16" i="49" s="1"/>
  <c r="I15" i="49"/>
  <c r="K15" i="49" s="1"/>
  <c r="I13" i="49"/>
  <c r="K13" i="49"/>
  <c r="K12" i="49"/>
  <c r="I12" i="49"/>
  <c r="I10" i="49"/>
  <c r="K10" i="49"/>
  <c r="I8" i="49"/>
  <c r="K8" i="49" s="1"/>
  <c r="I6" i="49"/>
  <c r="K6" i="49" s="1"/>
  <c r="I5" i="49"/>
  <c r="K5" i="49"/>
  <c r="I4" i="49"/>
  <c r="K4" i="49"/>
  <c r="I3" i="49"/>
  <c r="K3" i="49"/>
  <c r="I33" i="48"/>
  <c r="K33" i="48"/>
  <c r="I32" i="48"/>
  <c r="K32" i="48"/>
  <c r="I31" i="48"/>
  <c r="K31" i="48"/>
  <c r="I30" i="48"/>
  <c r="K30" i="48"/>
  <c r="I29" i="48"/>
  <c r="K29" i="48"/>
  <c r="I25" i="48"/>
  <c r="K25" i="48"/>
  <c r="I24" i="48"/>
  <c r="K24" i="48" s="1"/>
  <c r="I23" i="48"/>
  <c r="K23" i="48"/>
  <c r="I20" i="48"/>
  <c r="K20" i="48"/>
  <c r="I19" i="48"/>
  <c r="K19" i="48"/>
  <c r="I18" i="48"/>
  <c r="K18" i="48" s="1"/>
  <c r="I17" i="48"/>
  <c r="K17" i="48" s="1"/>
  <c r="I15" i="48"/>
  <c r="K15" i="48"/>
  <c r="K14" i="48"/>
  <c r="I14" i="48"/>
  <c r="I13" i="48"/>
  <c r="K13" i="48"/>
  <c r="I12" i="48"/>
  <c r="K12" i="48" s="1"/>
  <c r="I11" i="48"/>
  <c r="K11" i="48" s="1"/>
  <c r="I10" i="48"/>
  <c r="K10" i="48" s="1"/>
  <c r="K9" i="48"/>
  <c r="I9" i="48"/>
  <c r="I8" i="48"/>
  <c r="K8" i="48"/>
  <c r="I7" i="48"/>
  <c r="K7" i="48" s="1"/>
  <c r="I4" i="48"/>
  <c r="K4" i="48"/>
  <c r="I3" i="48"/>
  <c r="K3" i="48" s="1"/>
  <c r="K4" i="47"/>
  <c r="I3" i="47"/>
  <c r="K3" i="47"/>
  <c r="I11" i="46"/>
  <c r="K11" i="46"/>
  <c r="I10" i="46"/>
  <c r="K10" i="46"/>
  <c r="I9" i="46"/>
  <c r="K9" i="46"/>
  <c r="I8" i="46"/>
  <c r="K8" i="46"/>
  <c r="I7" i="46"/>
  <c r="K7" i="46"/>
  <c r="K6" i="46"/>
  <c r="I5" i="46"/>
  <c r="K5" i="46" s="1"/>
  <c r="I3" i="46"/>
  <c r="K3" i="46"/>
  <c r="K20" i="45"/>
  <c r="I20" i="45"/>
  <c r="I19" i="45"/>
  <c r="K19" i="45" s="1"/>
  <c r="I18" i="45"/>
  <c r="K18" i="45" s="1"/>
  <c r="I17" i="45"/>
  <c r="K17" i="45" s="1"/>
  <c r="K16" i="45"/>
  <c r="I16" i="45"/>
  <c r="I14" i="45"/>
  <c r="K14" i="45"/>
  <c r="I15" i="45"/>
  <c r="K15" i="45" s="1"/>
  <c r="I13" i="45"/>
  <c r="K13" i="45"/>
  <c r="K10" i="45"/>
  <c r="I10" i="45"/>
  <c r="I9" i="45"/>
  <c r="K9" i="45" s="1"/>
  <c r="I8" i="45"/>
  <c r="K8" i="45" s="1"/>
  <c r="I7" i="45"/>
  <c r="K7" i="45" s="1"/>
  <c r="I6" i="45"/>
  <c r="K6" i="45" s="1"/>
  <c r="I5" i="45"/>
  <c r="K5" i="45" s="1"/>
  <c r="I4" i="45"/>
  <c r="K4" i="45"/>
  <c r="I3" i="45"/>
  <c r="K3" i="45"/>
  <c r="I13" i="43"/>
  <c r="K13" i="43"/>
  <c r="I12" i="43"/>
  <c r="K12" i="43"/>
  <c r="I11" i="43"/>
  <c r="K11" i="43"/>
  <c r="I10" i="43"/>
  <c r="K10" i="43"/>
  <c r="K9" i="43"/>
  <c r="I8" i="43"/>
  <c r="K8" i="43"/>
  <c r="I7" i="43"/>
  <c r="K7" i="43" s="1"/>
  <c r="I6" i="43"/>
  <c r="K6" i="43"/>
  <c r="I5" i="43"/>
  <c r="K5" i="43" s="1"/>
  <c r="I4" i="43"/>
  <c r="K4" i="43"/>
  <c r="K3" i="43"/>
  <c r="I3" i="43"/>
  <c r="I27" i="42"/>
  <c r="K27" i="42"/>
  <c r="K26" i="42"/>
  <c r="I26" i="42"/>
  <c r="I25" i="42"/>
  <c r="K25" i="42"/>
  <c r="I24" i="42"/>
  <c r="K24" i="42" s="1"/>
  <c r="I23" i="42"/>
  <c r="K23" i="42"/>
  <c r="I22" i="42"/>
  <c r="K22" i="42" s="1"/>
  <c r="I21" i="42"/>
  <c r="K21" i="42"/>
  <c r="I20" i="42"/>
  <c r="K20" i="42" s="1"/>
  <c r="I19" i="42"/>
  <c r="K19" i="42" s="1"/>
  <c r="K17" i="42"/>
  <c r="I17" i="42"/>
  <c r="I14" i="42"/>
  <c r="K14" i="42"/>
  <c r="I13" i="42"/>
  <c r="K13" i="42" s="1"/>
  <c r="I12" i="42"/>
  <c r="K12" i="42"/>
  <c r="K11" i="42"/>
  <c r="I11" i="42"/>
  <c r="I10" i="42"/>
  <c r="K10" i="42" s="1"/>
  <c r="K8" i="42"/>
  <c r="I8" i="42"/>
  <c r="I6" i="42"/>
  <c r="K6" i="42"/>
  <c r="K5" i="42"/>
  <c r="I5" i="42"/>
  <c r="I4" i="42"/>
  <c r="K4" i="42" s="1"/>
  <c r="I10" i="41"/>
  <c r="K10" i="41" s="1"/>
  <c r="I9" i="41"/>
  <c r="K9" i="41"/>
  <c r="I8" i="41"/>
  <c r="K8" i="41" s="1"/>
  <c r="K7" i="41"/>
  <c r="K6" i="41"/>
  <c r="I6" i="41"/>
  <c r="I5" i="41"/>
  <c r="K5" i="41"/>
  <c r="I4" i="41"/>
  <c r="K4" i="41" s="1"/>
  <c r="I3" i="41"/>
  <c r="K3" i="41"/>
  <c r="I19" i="40"/>
  <c r="K19" i="40" s="1"/>
  <c r="I18" i="40"/>
  <c r="K18" i="40"/>
  <c r="I17" i="40"/>
  <c r="K17" i="40" s="1"/>
  <c r="I16" i="40"/>
  <c r="K16" i="40" s="1"/>
  <c r="I15" i="40"/>
  <c r="K15" i="40"/>
  <c r="I14" i="40"/>
  <c r="K14" i="40" s="1"/>
  <c r="I13" i="40"/>
  <c r="K13" i="40" s="1"/>
  <c r="I11" i="40"/>
  <c r="K11" i="40" s="1"/>
  <c r="I10" i="40"/>
  <c r="K10" i="40"/>
  <c r="I8" i="40"/>
  <c r="K8" i="40" s="1"/>
  <c r="I7" i="40"/>
  <c r="K7" i="40" s="1"/>
  <c r="I6" i="40"/>
  <c r="K6" i="40" s="1"/>
  <c r="I5" i="40"/>
  <c r="K5" i="40" s="1"/>
  <c r="I4" i="40"/>
  <c r="K4" i="40" s="1"/>
  <c r="I3" i="40"/>
  <c r="K3" i="40"/>
  <c r="I12" i="39"/>
  <c r="K12" i="39" s="1"/>
  <c r="I11" i="39"/>
  <c r="K11" i="39"/>
  <c r="I10" i="39"/>
  <c r="K10" i="39" s="1"/>
  <c r="I9" i="39"/>
  <c r="K9" i="39" s="1"/>
  <c r="I8" i="39"/>
  <c r="K8" i="39"/>
  <c r="I7" i="39"/>
  <c r="K7" i="39" s="1"/>
  <c r="I6" i="39"/>
  <c r="K6" i="39"/>
  <c r="I5" i="39"/>
  <c r="K5" i="39" s="1"/>
  <c r="I4" i="39"/>
  <c r="K4" i="39"/>
  <c r="I3" i="39"/>
  <c r="K3" i="39" s="1"/>
  <c r="I18" i="38"/>
  <c r="K18" i="38"/>
  <c r="I17" i="38"/>
  <c r="K17" i="38" s="1"/>
  <c r="I16" i="38"/>
  <c r="K16" i="38"/>
  <c r="I15" i="38"/>
  <c r="K15" i="38" s="1"/>
  <c r="I14" i="38"/>
  <c r="K14" i="38" s="1"/>
  <c r="I13" i="38"/>
  <c r="K13" i="38" s="1"/>
  <c r="I12" i="38"/>
  <c r="K12" i="38" s="1"/>
  <c r="I9" i="38"/>
  <c r="K9" i="38" s="1"/>
  <c r="I8" i="38"/>
  <c r="K8" i="38"/>
  <c r="I7" i="38"/>
  <c r="K7" i="38" s="1"/>
  <c r="I6" i="38"/>
  <c r="K6" i="38" s="1"/>
  <c r="I5" i="38"/>
  <c r="K5" i="38" s="1"/>
  <c r="I13" i="37"/>
  <c r="K13" i="37" s="1"/>
  <c r="I12" i="37"/>
  <c r="K12" i="37" s="1"/>
  <c r="K11" i="37"/>
  <c r="I10" i="37"/>
  <c r="K10" i="37" s="1"/>
  <c r="I9" i="37"/>
  <c r="K9" i="37"/>
  <c r="I8" i="37"/>
  <c r="K8" i="37" s="1"/>
  <c r="I7" i="37"/>
  <c r="K7" i="37"/>
  <c r="I6" i="37"/>
  <c r="K6" i="37" s="1"/>
  <c r="I5" i="37"/>
  <c r="K5" i="37"/>
  <c r="I4" i="37"/>
  <c r="K4" i="37" s="1"/>
  <c r="I3" i="37"/>
  <c r="K3" i="37"/>
  <c r="I40" i="35"/>
  <c r="K40" i="35" s="1"/>
  <c r="I39" i="35"/>
  <c r="K39" i="35" s="1"/>
  <c r="K38" i="35"/>
  <c r="I38" i="35"/>
  <c r="I36" i="35"/>
  <c r="K36" i="35"/>
  <c r="K35" i="35"/>
  <c r="I35" i="35"/>
  <c r="I34" i="35"/>
  <c r="K34" i="35"/>
  <c r="I31" i="35"/>
  <c r="K31" i="35" s="1"/>
  <c r="I30" i="35"/>
  <c r="K30" i="35" s="1"/>
  <c r="I29" i="35"/>
  <c r="K29" i="35" s="1"/>
  <c r="I28" i="35"/>
  <c r="K28" i="35" s="1"/>
  <c r="K27" i="35"/>
  <c r="I27" i="35"/>
  <c r="I26" i="35"/>
  <c r="K26" i="35"/>
  <c r="I25" i="35"/>
  <c r="K25" i="35" s="1"/>
  <c r="I24" i="35"/>
  <c r="K24" i="35" s="1"/>
  <c r="I23" i="35"/>
  <c r="K23" i="35" s="1"/>
  <c r="K22" i="35"/>
  <c r="I22" i="35"/>
  <c r="I21" i="35"/>
  <c r="K21" i="35"/>
  <c r="K20" i="35"/>
  <c r="I20" i="35"/>
  <c r="I19" i="35"/>
  <c r="K19" i="35" s="1"/>
  <c r="I18" i="35"/>
  <c r="K18" i="35" s="1"/>
  <c r="I15" i="35"/>
  <c r="K15" i="35" s="1"/>
  <c r="K12" i="35"/>
  <c r="I12" i="35"/>
  <c r="I11" i="35"/>
  <c r="K11" i="35"/>
  <c r="K10" i="35"/>
  <c r="I10" i="35"/>
  <c r="I7" i="35"/>
  <c r="K7" i="35" s="1"/>
  <c r="I6" i="35"/>
  <c r="K6" i="35" s="1"/>
  <c r="I4" i="35"/>
  <c r="K4" i="35"/>
  <c r="I3" i="35"/>
  <c r="K3" i="35" s="1"/>
  <c r="I34" i="34"/>
  <c r="K34" i="34" s="1"/>
  <c r="I30" i="34"/>
  <c r="K30" i="34" s="1"/>
  <c r="I29" i="34"/>
  <c r="K29" i="34"/>
  <c r="I27" i="34"/>
  <c r="K27" i="34" s="1"/>
  <c r="I28" i="34"/>
  <c r="K28" i="34"/>
  <c r="I26" i="34"/>
  <c r="K26" i="34" s="1"/>
  <c r="I22" i="34"/>
  <c r="K22" i="34"/>
  <c r="I21" i="34"/>
  <c r="K21" i="34" s="1"/>
  <c r="I20" i="34"/>
  <c r="K20" i="34" s="1"/>
  <c r="I19" i="34"/>
  <c r="K19" i="34" s="1"/>
  <c r="I18" i="34"/>
  <c r="K18" i="34"/>
  <c r="I16" i="34"/>
  <c r="K16" i="34"/>
  <c r="I17" i="34"/>
  <c r="K17" i="34"/>
  <c r="I15" i="34"/>
  <c r="K15" i="34"/>
  <c r="I13" i="34"/>
  <c r="K13" i="34"/>
  <c r="I14" i="34"/>
  <c r="K14" i="34"/>
  <c r="I10" i="34"/>
  <c r="K10" i="34"/>
  <c r="I11" i="34"/>
  <c r="K11" i="34"/>
  <c r="I9" i="34"/>
  <c r="K9" i="34"/>
  <c r="I8" i="34"/>
  <c r="K8" i="34"/>
  <c r="I6" i="34"/>
  <c r="K6" i="34"/>
  <c r="I7" i="34"/>
  <c r="K7" i="34"/>
  <c r="I5" i="34"/>
  <c r="K5" i="34"/>
  <c r="I4" i="34"/>
  <c r="K4" i="34"/>
  <c r="I3" i="34"/>
  <c r="K3" i="34" s="1"/>
  <c r="I12" i="33"/>
  <c r="K12" i="33"/>
  <c r="I11" i="33"/>
  <c r="K11" i="33" s="1"/>
  <c r="I10" i="33"/>
  <c r="K10" i="33" s="1"/>
  <c r="I9" i="33"/>
  <c r="K9" i="33" s="1"/>
  <c r="I8" i="33"/>
  <c r="K8" i="33"/>
  <c r="I7" i="33"/>
  <c r="K7" i="33" s="1"/>
  <c r="I6" i="33"/>
  <c r="K6" i="33"/>
  <c r="I5" i="33"/>
  <c r="K5" i="33" s="1"/>
  <c r="I4" i="33"/>
  <c r="K4" i="33"/>
  <c r="I3" i="33"/>
  <c r="K3" i="33" s="1"/>
  <c r="I16" i="31"/>
  <c r="K16" i="31"/>
  <c r="I14" i="31"/>
  <c r="K14" i="31" s="1"/>
  <c r="I13" i="31"/>
  <c r="K13" i="31" s="1"/>
  <c r="I12" i="31"/>
  <c r="K12" i="31" s="1"/>
  <c r="I9" i="31"/>
  <c r="K9" i="31" s="1"/>
  <c r="I8" i="31"/>
  <c r="K8" i="31" s="1"/>
  <c r="I7" i="31"/>
  <c r="K7" i="31"/>
  <c r="I6" i="31"/>
  <c r="K6" i="31" s="1"/>
  <c r="I5" i="31"/>
  <c r="K5" i="31"/>
  <c r="K4" i="31"/>
  <c r="I4" i="31"/>
  <c r="I28" i="30"/>
  <c r="K28" i="30"/>
  <c r="K27" i="30"/>
  <c r="I27" i="30"/>
  <c r="I26" i="30"/>
  <c r="K26" i="30"/>
  <c r="K25" i="30"/>
  <c r="I25" i="30"/>
  <c r="I24" i="30"/>
  <c r="K24" i="30" s="1"/>
  <c r="K22" i="30"/>
  <c r="I22" i="30"/>
  <c r="I21" i="30"/>
  <c r="K21" i="30"/>
  <c r="K20" i="30"/>
  <c r="I20" i="30"/>
  <c r="I19" i="30"/>
  <c r="K19" i="30" s="1"/>
  <c r="I18" i="30"/>
  <c r="K18" i="30" s="1"/>
  <c r="I17" i="30"/>
  <c r="K17" i="30" s="1"/>
  <c r="I15" i="30"/>
  <c r="K15" i="30" s="1"/>
  <c r="I14" i="30"/>
  <c r="K14" i="30" s="1"/>
  <c r="K13" i="30"/>
  <c r="I13" i="30"/>
  <c r="I12" i="30"/>
  <c r="K12" i="30"/>
  <c r="K11" i="30"/>
  <c r="I11" i="30"/>
  <c r="I10" i="30"/>
  <c r="K10" i="30" s="1"/>
  <c r="K9" i="30"/>
  <c r="I9" i="30"/>
  <c r="I8" i="30"/>
  <c r="K8" i="30"/>
  <c r="K7" i="30"/>
  <c r="I7" i="30"/>
  <c r="I6" i="30"/>
  <c r="K6" i="30"/>
  <c r="K5" i="30"/>
  <c r="I5" i="30"/>
  <c r="I3" i="30"/>
  <c r="K3" i="30"/>
  <c r="I8" i="28"/>
  <c r="K8" i="28" s="1"/>
  <c r="I6" i="28"/>
  <c r="K6" i="28"/>
  <c r="I3" i="28"/>
  <c r="K3" i="28" s="1"/>
  <c r="I13" i="24"/>
  <c r="K13" i="24" s="1"/>
  <c r="I12" i="24"/>
  <c r="K12" i="24"/>
  <c r="I11" i="24"/>
  <c r="K11" i="24" s="1"/>
  <c r="I10" i="24"/>
  <c r="K10" i="24"/>
  <c r="I9" i="24"/>
  <c r="K9" i="24" s="1"/>
  <c r="I8" i="24"/>
  <c r="K8" i="24"/>
  <c r="I7" i="24"/>
  <c r="K7" i="24"/>
  <c r="I6" i="24"/>
  <c r="K6" i="24"/>
  <c r="I5" i="24"/>
  <c r="K5" i="24" s="1"/>
  <c r="I4" i="24"/>
  <c r="K4" i="24" s="1"/>
  <c r="I3" i="24"/>
  <c r="K3" i="24"/>
  <c r="I30" i="23"/>
  <c r="K30" i="23" s="1"/>
  <c r="I29" i="23"/>
  <c r="K29" i="23"/>
  <c r="I28" i="23"/>
  <c r="K28" i="23" s="1"/>
  <c r="I26" i="23"/>
  <c r="K26" i="23" s="1"/>
  <c r="I25" i="23"/>
  <c r="K25" i="23" s="1"/>
  <c r="I24" i="23"/>
  <c r="K24" i="23"/>
  <c r="I22" i="23"/>
  <c r="K22" i="23"/>
  <c r="I21" i="23"/>
  <c r="K21" i="23"/>
  <c r="I20" i="23"/>
  <c r="K20" i="23" s="1"/>
  <c r="I19" i="23"/>
  <c r="K19" i="23"/>
  <c r="I18" i="23"/>
  <c r="K18" i="23" s="1"/>
  <c r="I17" i="23"/>
  <c r="K17" i="23"/>
  <c r="I16" i="23"/>
  <c r="K16" i="23"/>
  <c r="I14" i="23"/>
  <c r="K14" i="23" s="1"/>
  <c r="I13" i="23"/>
  <c r="K13" i="23" s="1"/>
  <c r="I12" i="23"/>
  <c r="K12" i="23"/>
  <c r="I10" i="23"/>
  <c r="K10" i="23" s="1"/>
  <c r="I9" i="23"/>
  <c r="K9" i="23" s="1"/>
  <c r="I8" i="23"/>
  <c r="K8" i="23"/>
  <c r="I7" i="23"/>
  <c r="K7" i="23"/>
  <c r="I6" i="23"/>
  <c r="K6" i="23" s="1"/>
  <c r="I4" i="23"/>
  <c r="K4" i="23"/>
  <c r="I5" i="23"/>
  <c r="K5" i="23"/>
  <c r="I3" i="23"/>
  <c r="K3" i="23"/>
  <c r="I14" i="11"/>
  <c r="K14" i="11"/>
  <c r="I13" i="11"/>
  <c r="K13" i="11" s="1"/>
  <c r="I12" i="11"/>
  <c r="K12" i="11" s="1"/>
  <c r="I11" i="11"/>
  <c r="K11" i="11" s="1"/>
  <c r="I10" i="11"/>
  <c r="K10" i="11"/>
  <c r="I9" i="11"/>
  <c r="K9" i="11" s="1"/>
  <c r="I8" i="11"/>
  <c r="K8" i="11"/>
  <c r="I7" i="11"/>
  <c r="K7" i="11" s="1"/>
  <c r="I6" i="11"/>
  <c r="K6" i="11"/>
  <c r="I5" i="11"/>
  <c r="K5" i="11" s="1"/>
  <c r="I4" i="11"/>
  <c r="K4" i="11" s="1"/>
  <c r="I3" i="11"/>
  <c r="K3" i="11" s="1"/>
  <c r="K17" i="26"/>
  <c r="I16" i="26"/>
  <c r="K16" i="26" s="1"/>
  <c r="I15" i="26"/>
  <c r="K15" i="26"/>
  <c r="I14" i="26"/>
  <c r="K14" i="26" s="1"/>
  <c r="I13" i="26"/>
  <c r="K13" i="26"/>
  <c r="I12" i="26"/>
  <c r="K12" i="26" s="1"/>
  <c r="I11" i="26"/>
  <c r="K11" i="26"/>
  <c r="I10" i="26"/>
  <c r="K10" i="26" s="1"/>
  <c r="I9" i="26"/>
  <c r="K9" i="26"/>
  <c r="I8" i="26"/>
  <c r="K8" i="26" s="1"/>
  <c r="I7" i="26"/>
  <c r="K7" i="26"/>
  <c r="I5" i="26"/>
  <c r="K5" i="26" s="1"/>
  <c r="I4" i="26"/>
  <c r="K4" i="26"/>
  <c r="I3" i="26"/>
  <c r="K3" i="26" s="1"/>
  <c r="I18" i="9"/>
  <c r="K18" i="9"/>
  <c r="I16" i="9"/>
  <c r="K16" i="9" s="1"/>
  <c r="I12" i="9"/>
  <c r="K12" i="9"/>
  <c r="I20" i="8"/>
  <c r="I19" i="8"/>
  <c r="I18" i="8"/>
  <c r="I17" i="8"/>
  <c r="I15" i="8"/>
  <c r="I14" i="8"/>
  <c r="I13" i="8"/>
  <c r="I12" i="8"/>
  <c r="I11" i="8"/>
  <c r="I10" i="8"/>
  <c r="I6" i="8"/>
  <c r="I7" i="8"/>
  <c r="I4" i="8"/>
  <c r="I5" i="8"/>
  <c r="I3" i="8"/>
  <c r="K3" i="8"/>
  <c r="I6" i="7"/>
</calcChain>
</file>

<file path=xl/sharedStrings.xml><?xml version="1.0" encoding="utf-8"?>
<sst xmlns="http://schemas.openxmlformats.org/spreadsheetml/2006/main" count="5121" uniqueCount="2015">
  <si>
    <t>Флакон 10,0 мл</t>
  </si>
  <si>
    <t>валидол</t>
  </si>
  <si>
    <t>левоментола раствор в ментил изовалерате</t>
  </si>
  <si>
    <t>таблетки подъязычные</t>
  </si>
  <si>
    <t>в 1 таблетке: левоментола раствор в ментил изовалерате (валидол) 60 мг</t>
  </si>
  <si>
    <t>Камфорное масло</t>
  </si>
  <si>
    <t>Камфора</t>
  </si>
  <si>
    <t>раствор для наружного применения [масляный]</t>
  </si>
  <si>
    <t>В 1 мл раствора: камфора 100 мг</t>
  </si>
  <si>
    <t>Камфорный спирт</t>
  </si>
  <si>
    <t>раствор для наружного применения [спиртовой]</t>
  </si>
  <si>
    <t>В 1 мл раствора: камфора 100 мг. Вспомогательные вещества: этанол</t>
  </si>
  <si>
    <t>Кармолис</t>
  </si>
  <si>
    <t>масло японской мяты</t>
  </si>
  <si>
    <t>спрей охлаждающий</t>
  </si>
  <si>
    <t>ЛОТ №18</t>
  </si>
  <si>
    <t>Аскофен-П</t>
  </si>
  <si>
    <t>Ацетилсалициловая кислота + Кофеин + Парацетамол</t>
  </si>
  <si>
    <t>В 1 таблетке: ацетилсалициловой кислоты 0,2 г + парацетамола 0,2 г + кофеина 0,04 г</t>
  </si>
  <si>
    <t>В 1 таблетке: ацетилсалициловая кислота 330 мг + аминоуксусная кислота (глицин) 100 мг</t>
  </si>
  <si>
    <t>Ацетилсалициловая кислота + Глицин</t>
  </si>
  <si>
    <t>Алька-прим</t>
  </si>
  <si>
    <t>ЛОТ №25</t>
  </si>
  <si>
    <t>Леволет Р</t>
  </si>
  <si>
    <t>Левофлоксацин</t>
  </si>
  <si>
    <t>В 1 мл раствора: левофлоксацина гемигидрат 5,12 мг, что соответствует содержанию левофлоксацина 5 мг</t>
  </si>
  <si>
    <t>Нолицин</t>
  </si>
  <si>
    <t>Норфлоксацин</t>
  </si>
  <si>
    <t>В 1 таблетке: норфлоксацин 400 мг</t>
  </si>
  <si>
    <t>нормакс</t>
  </si>
  <si>
    <t>норфлоксацин</t>
  </si>
  <si>
    <t>капли глазные и ушные</t>
  </si>
  <si>
    <t>в 1 мл жидкости: норфлоксацина 3 мг</t>
  </si>
  <si>
    <t>флакон-капельница 5,0 мл</t>
  </si>
  <si>
    <t>Офлоксин</t>
  </si>
  <si>
    <t>Офлоксацин</t>
  </si>
  <si>
    <t>В 1 таблетке: Офлоксацин 200 мг</t>
  </si>
  <si>
    <t>Таваник</t>
  </si>
  <si>
    <t>В 1 таблетке: левофлоксацина гемигидрат 512,46 мг, что соответствует содержанию левофлоксацина 500 мг</t>
  </si>
  <si>
    <t>Ципрофлоксацин</t>
  </si>
  <si>
    <t>В 1 мл раствора: Ципрофлоксацин 2 мг</t>
  </si>
  <si>
    <t>Ципрофлоксацин.</t>
  </si>
  <si>
    <t>В 1 таблетке: ципрофлоксацина (в форме гидрохлорида) 500 мг</t>
  </si>
  <si>
    <t>Антибактериальные средства местного действия</t>
  </si>
  <si>
    <t>Состав: масло японской мяты 0,3 г. Вспомогательные компоненты: пропан/бутан</t>
  </si>
  <si>
    <t>флакон 300,0 мл</t>
  </si>
  <si>
    <t>Меновазин</t>
  </si>
  <si>
    <t>Бензокаин + Прокаин + Левоментол</t>
  </si>
  <si>
    <t>В 100 мл: ментол 2,5 г + прокаин 1 г + бензокаин 1 г. Вспомогательные вещества: этанол</t>
  </si>
  <si>
    <t>Перцовый пластырь</t>
  </si>
  <si>
    <t>метамизол натрия (анальгин) + экстракты лекарственных растений (перца стручкового и красавки беладонны)</t>
  </si>
  <si>
    <t>лейкопластырь</t>
  </si>
  <si>
    <r>
      <t>Набор из лейкопластырей размером (</t>
    </r>
    <r>
      <rPr>
        <sz val="8"/>
        <rFont val="Calibri"/>
        <family val="2"/>
        <charset val="204"/>
      </rPr>
      <t>±</t>
    </r>
    <r>
      <rPr>
        <sz val="8"/>
        <rFont val="Times New Roman"/>
        <family val="1"/>
        <charset val="204"/>
      </rPr>
      <t>0,5 см) 10х18 см 2-х видов: без перфорации и с перфорацией. Состав: метамизол натрия (анальгин) + экстракты лекарственных растений (перца стручкового и красавки беладонны).</t>
    </r>
  </si>
  <si>
    <t>каждый пластырь в контурной безячейковой упаковке (стрипе)</t>
  </si>
  <si>
    <t>4 шт в упаковке (по 2 шт каждого вида)</t>
  </si>
  <si>
    <t>Пиносол</t>
  </si>
  <si>
    <t>масло эвкалиптовое + масло сосны обыкновенной + масло мяты перечной + тимол + гвайазулен + α-токоферола ацетат</t>
  </si>
  <si>
    <t>В 10 мл спрея: масло сосны горной 350 мг + масло мяты 100 мг + масло эвкалиптовое 50 мг + альфа-токоферола ацетат 150 мг + тимол 3 мг</t>
  </si>
  <si>
    <t>флакон 10,0 мл с дозатором-впрыскивателем</t>
  </si>
  <si>
    <t>Производные салициловой кислоты, пиразолона и парааминофенола</t>
  </si>
  <si>
    <t>В 1 мл аэрозоля: камфора 10 мг + левоментол 10 мг + хлорбутанола гемигидрат 10 мг + масло эвкалиптовое 10 мг</t>
  </si>
  <si>
    <t>баллон аэрозольный 45 г с клапаном дозирующего действия - 1</t>
  </si>
  <si>
    <t>Камистад</t>
  </si>
  <si>
    <t>10 флаконов в бумажном штативе помещены вкартонную пачку с инструкцией по применению.</t>
  </si>
  <si>
    <t xml:space="preserve">В 1 флаконе:  эзомепразол натрия 42.5мг,  эквивалентный 40 мгэзомепразола  </t>
  </si>
  <si>
    <t xml:space="preserve">В 1 саше:Lactobacillus acidophilus+Bifidobacterium </t>
  </si>
  <si>
    <t xml:space="preserve">Нормобакт </t>
  </si>
  <si>
    <t>10 порошков по 3г в упаковке</t>
  </si>
  <si>
    <t>порошок для приготовления раствора для внутреннего применения</t>
  </si>
  <si>
    <t>Ранитидин</t>
  </si>
  <si>
    <t>В 1 таблетке: Ранитидин 150мг</t>
  </si>
  <si>
    <t>Лидокаин + Ромашки аптечной цветков экстракт</t>
  </si>
  <si>
    <t>гель для местного применения</t>
  </si>
  <si>
    <t>В 100 г геля: Лидокаина гидрохлорид [в виде лидокаина гидрохлорида моногидрата] 2 г + ромашки аптечной цветков экстракт (1:4-5) (экстрагент – этанол 50% (об) с трометамолом 1,37%) 18,5 г</t>
  </si>
  <si>
    <t>Туба 10 г</t>
  </si>
  <si>
    <t>в 1 мл жидкости: беклометазона дипропионат 250 мкг + хлорамфеникола 50 мг + клотримазола 10 мг + лидокаина гидрохлорид (в форме моногидрата) 20 мг</t>
  </si>
  <si>
    <t>беклометазона дипропионат + клотримазол + лидокаина гидрохлорид + хлорамфеникол</t>
  </si>
  <si>
    <t>кандибиотик</t>
  </si>
  <si>
    <t>Левомеколь</t>
  </si>
  <si>
    <t>Диоксометилтетрагидропиримидин + Хлорамфеникол</t>
  </si>
  <si>
    <t>В 100 г мази: хлорамфеникола 0,75 г + метилурацила 4,0 г</t>
  </si>
  <si>
    <t>Левосин</t>
  </si>
  <si>
    <t>Диоксометилтетрагидропиримидин + Сульфадиметоксин + Тримекаин + Хлорамфеникол</t>
  </si>
  <si>
    <t>В 100 г мази: левомицетина 1 г + сульфадиметоксина 4 г + метилурацила 4 г + тримекаина 3 г</t>
  </si>
  <si>
    <t>отипакс</t>
  </si>
  <si>
    <t>лидокаин + феназон</t>
  </si>
  <si>
    <t>в 1 мл жидкости: феназона 40 мг + лидокаина гидрохлорид 10 мг</t>
  </si>
  <si>
    <t>флакон 16,0 мл</t>
  </si>
  <si>
    <t>отофа</t>
  </si>
  <si>
    <t>рифамицин</t>
  </si>
  <si>
    <t>в 100 мл жидкости: рифамицина натрия 2,6 г (2000000 ме)</t>
  </si>
  <si>
    <t>флакон 10,0 мл</t>
  </si>
  <si>
    <t>полидекса</t>
  </si>
  <si>
    <t>дексаметазон + неомицин + полимиксин b</t>
  </si>
  <si>
    <t>в 1 мл раствора: неомицина сульфат 10 мг (6500 eд) + полимиксина b сульфат 10000 ед + дексаметазона метасульфобензоат натрия 1 мг</t>
  </si>
  <si>
    <t>флакон 10,5 мл</t>
  </si>
  <si>
    <t>Полидекса с фенилэфрином</t>
  </si>
  <si>
    <t>Дексаметазон + Неомицин + Полимиксин B + Фенилэфрин</t>
  </si>
  <si>
    <t>В 1 таблетке: парацетамол 500 мг + кофеин 25 мг + фенилэфрина гидрохлорид 5 мг + терпингидрат 20 мг + аскорбиновая кислота (витамин С) 30 мг</t>
  </si>
  <si>
    <t>Кофеин + Парацетамол + Терпингидрат + Фенилэфрин + [Аскорбиновая кислота]</t>
  </si>
  <si>
    <t>Колдрекс</t>
  </si>
  <si>
    <t>Перфалган</t>
  </si>
  <si>
    <t>Л-тироксин</t>
  </si>
  <si>
    <t>Левотироксин натрий</t>
  </si>
  <si>
    <t>в 1 таблетке: левотироксин натрий 100 мкг</t>
  </si>
  <si>
    <t>В 1 г мази: флуокортолона гексонат 945 мкг + флуокортолона пивалат 918 мкг + цинхокаина гидрохлорид 5 мг</t>
  </si>
  <si>
    <t>Депакин хроно</t>
  </si>
  <si>
    <t>В 1 таблетке: эрготамина тартрата 1 мг + кофеина безводного 91,5 мг</t>
  </si>
  <si>
    <t>Кофеин + Эрготамин</t>
  </si>
  <si>
    <t>Кофетамин</t>
  </si>
  <si>
    <t>В 1 мл раствора: бромдигидрохлорфенилбензодиазепин 1мг</t>
  </si>
  <si>
    <t>В 1 суппозитории: флуокортолона гексонат 630 мкг + флуокортолона пивалат 612 мкг + цинхокаина гидрохлорид 1 мг</t>
  </si>
  <si>
    <t>Холисал</t>
  </si>
  <si>
    <t>Холина салицилат + Цеталкония хлорид</t>
  </si>
  <si>
    <t>В 1 г геля: холина салицилат 87,1 мг + цеталкония хлорид 100 мкг. Вспомогательные компоненты: аниса обыкновенного семян масло, этанол 96%</t>
  </si>
  <si>
    <t>ципромед</t>
  </si>
  <si>
    <t>ципрофлоксацин</t>
  </si>
  <si>
    <t>в 1 мл жидкости: ципрофлоксацина (в форме лактата) 3 мг</t>
  </si>
  <si>
    <t>Эритромицин</t>
  </si>
  <si>
    <t>В 1 г мази: Эритромицин 10000 ЕД</t>
  </si>
  <si>
    <t>Антисептики местного действия</t>
  </si>
  <si>
    <t>ЛОТ №27</t>
  </si>
  <si>
    <t>Гексализ</t>
  </si>
  <si>
    <t>Биклотимол + Лизоцим + Эноксолон</t>
  </si>
  <si>
    <t>В 1 таблетке: биклотимол 5 мг + лизоцима гидрохлорид 5 мг + эноксолон 5 мг</t>
  </si>
  <si>
    <t>Гексорал</t>
  </si>
  <si>
    <t>Гексэтидин</t>
  </si>
  <si>
    <t>В 1 мл спрея: гексэтидин 2 мг</t>
  </si>
  <si>
    <t>баллон аэрозольный 40,0 мл</t>
  </si>
  <si>
    <t>Грамицидин</t>
  </si>
  <si>
    <t>Грамицидин С</t>
  </si>
  <si>
    <t>таблетки защечные</t>
  </si>
  <si>
    <t>В 1 капсуле: Панкреатина в виде кишечнорастворимых пеллет (микрогранул) 168 мг (10000 ЕД), содержащих панкреатина порошка 128 мг, что соответствует активности: протеазы 520 ЕД + амилазы 7500 ЕД +  липазы 10000 ЕД</t>
  </si>
  <si>
    <t>В 1 капсуле: Панкреатина в виде кишечнорастворимых пеллет (микрогранул) 420 мг (25000 ЕД), содержащих панкреатина порошка 320 мг, что соответствует активности: протеазы 1300 ЕД + амилазы 19000 ЕД +  липазы 25000 ЕД</t>
  </si>
  <si>
    <t>Октреотид</t>
  </si>
  <si>
    <t>раствор для внутривенного и подкожного введения</t>
  </si>
  <si>
    <t>В 1 мл раствора: Октреотид 100 мкг</t>
  </si>
  <si>
    <t>Ампула 1,0 мл. 10 ампул в упаковке</t>
  </si>
  <si>
    <t>Ампула 1,0 мл. 5 ампул в упаковке</t>
  </si>
  <si>
    <t>В 1 таблетке: Панкреатин 250 мг или 25 ЕД</t>
  </si>
  <si>
    <t>Сандостатин</t>
  </si>
  <si>
    <t>В 1 мл раствора: октреотид (в форме свободного пептида) 100 мкг</t>
  </si>
  <si>
    <t>Трипсин кристаллический</t>
  </si>
  <si>
    <t>Трипсин</t>
  </si>
  <si>
    <t>В 1 ампуле/флаконе: трипсин (pancreas крупного рогатого скота) 10 мг</t>
  </si>
  <si>
    <t>Ампула или флакон 10 мг</t>
  </si>
  <si>
    <t>Фестал</t>
  </si>
  <si>
    <t>Гемицеллюлаза + Желчи компоненты + Панкреатин</t>
  </si>
  <si>
    <t>драже кишечнорастворимые</t>
  </si>
  <si>
    <t>Лизаты бактерий [Candida albicans + Corynebacterium pseudodiphtheriticum + Enterococ. faecalis + E. faecium + Fusobact. nucleatum + Kl. pneumoniae + Lactobac. acidophilus + L. delbrueckii subsp. lactis + L. fermentum + L. helveticus + Staph. aureus + Str. pyogenes gr.A + Str. sanguis]</t>
  </si>
  <si>
    <t>В 1 таблетке: смесь лизатов бактерий 50 мг (сухого вещества): Streptococcus pyogenes groupe A, Enterococcus faecium, Enterococcus faecalis, Streptococcus sanguis, Staphylococcus aureus subsp. aureus, Klebsiella pneumoniae subsp. pneumoniae, Corynebacterium pseudodiphtheriticum, Fusobacterium nucleatum subsp. nucleatum, Candida albicans, Lactobacillus acidophilius, Lactobacillus fermentum, Lactobacillus helveticus, Lactobacillus delbrueckii subsp. lactus</t>
  </si>
  <si>
    <t>Ларипронт</t>
  </si>
  <si>
    <t>лизоцима гидрохлорид + деквалиния хлорид</t>
  </si>
  <si>
    <t>В 1 таблетке: лизоцима гидрохлорида 10 мг + деквалиния хлорида 0,25 мг</t>
  </si>
  <si>
    <t>Лизобакт</t>
  </si>
  <si>
    <t>Лизоцим + Пиридоксин</t>
  </si>
  <si>
    <t>В 1 таблетке: лизоцима гидрохлорид 20 мг + пиридоксина гидрохлорид 10 мг</t>
  </si>
  <si>
    <t>Ринза Лорсепт</t>
  </si>
  <si>
    <t>Амилметакрезол+Дихлорбензиловый спирт</t>
  </si>
  <si>
    <t>В 1 таблетке: 2,4-дихлорбензиловый спирт 1,2 мг + амилметакрезол 600 мкг</t>
  </si>
  <si>
    <t>Септолете пастилки</t>
  </si>
  <si>
    <t>Бензалкония хлорид + Мяты перечной листьев масло + Тимол + Эвкалипта прутовидного листьев масло + [Левоментол]</t>
  </si>
  <si>
    <t>пастилки</t>
  </si>
  <si>
    <t>В 1 пастилке: Бензалкония хлорид 1,0 мг + Ментол 1,2 мг + Эфирное масло мяты перечной 1,0 мг + Эфирное масло эвкалипта 0,6 мг + Тимол 0,6 мг</t>
  </si>
  <si>
    <t>30 пастилок в упаковке</t>
  </si>
  <si>
    <t>Стрепсилс с ментолом и эвкалиптом</t>
  </si>
  <si>
    <t>Амилметакрезол + Дихлорбензиловый спирт + [Левоментол]</t>
  </si>
  <si>
    <t>В 1 таблетке: 2,4-дихлорбензиловый спирт 1,2 мг + амилметакрезол 600 мкг + левоментол 8 мг</t>
  </si>
  <si>
    <t>36 таблетки в упаковке</t>
  </si>
  <si>
    <t>Фалиминт</t>
  </si>
  <si>
    <t>Ацетиламинонитропропоксибензол</t>
  </si>
  <si>
    <t>В 1 драже: ацетиламинонитропропоксибензол 25 мг</t>
  </si>
  <si>
    <t>Фарингосепт</t>
  </si>
  <si>
    <t>Амбазон</t>
  </si>
  <si>
    <t>В 1 таблетке: амбазон моногидрат 10 мг</t>
  </si>
  <si>
    <t>Антибиотики:пенициллины,цефалоспорины</t>
  </si>
  <si>
    <t>ЛОТ №28</t>
  </si>
  <si>
    <t>азитромицин</t>
  </si>
  <si>
    <t>в 1 таблетке: азитромицина 500 мг</t>
  </si>
  <si>
    <t>3 таблетки в упаковке</t>
  </si>
  <si>
    <t>Азицид</t>
  </si>
  <si>
    <t>лиофилизат для приготовления раствора для внутривенного введения</t>
  </si>
  <si>
    <t>В 1 флаконе: пипекурония бромид 4 мг. Растворитель: натрия хлорида раствор р 0.9%</t>
  </si>
  <si>
    <t>1 комплект (флакон 4 мг + ампула-растворитель 2,0 мл)</t>
  </si>
  <si>
    <t>25 комплектов в упаковке</t>
  </si>
  <si>
    <t>60 таблеток в упаковке</t>
  </si>
  <si>
    <t>капсулы</t>
  </si>
  <si>
    <t>30 капсул в упаковке</t>
  </si>
  <si>
    <t>раствор для внутримышечного введения</t>
  </si>
  <si>
    <t>суппозитории ректальные</t>
  </si>
  <si>
    <t>Баклосан</t>
  </si>
  <si>
    <t>Баклофен</t>
  </si>
  <si>
    <t>В 1 таблетке: баклофен 10 мг</t>
  </si>
  <si>
    <t>В 1 таблетке: баклофен 25 мг</t>
  </si>
  <si>
    <t>Таблетки, покрытые оболочкой</t>
  </si>
  <si>
    <t>Дитилин</t>
  </si>
  <si>
    <t>Суксаметония йодид</t>
  </si>
  <si>
    <t>В 1 мл раствора: суксаметония йодид 20 мг</t>
  </si>
  <si>
    <t>капсулы с модифицированным высвобождением</t>
  </si>
  <si>
    <t>Листенон</t>
  </si>
  <si>
    <t>Суксаметония хлорид</t>
  </si>
  <si>
    <t>В 1 мл раствора: Суксаметония хлорид 20 мг</t>
  </si>
  <si>
    <t>Мидокалм-Рихтер</t>
  </si>
  <si>
    <t>Лидокаин + Толперизон</t>
  </si>
  <si>
    <t>В 1 мл раствора: толперизона гидрохлорид 100 мг + лидокаина гидрохлорид 2,5 мг</t>
  </si>
  <si>
    <t>12 таблеток в упаковке</t>
  </si>
  <si>
    <t>Сирдалуд МР</t>
  </si>
  <si>
    <t>Тизанидин</t>
  </si>
  <si>
    <t>В 1 капсуле: тизанидин (в форме гидрохлорида) 6 мг</t>
  </si>
  <si>
    <t>Сирдалуд</t>
  </si>
  <si>
    <t>В 1 таблетке: тизанидина гидрохлорид 2,288 мг, что соответствует содержанию тизанидина 2 мг</t>
  </si>
  <si>
    <t>В 1 таблетке: тизанидина гидрохлорид 4,576 мг, что соответствует содержанию тизанидина 4 мг</t>
  </si>
  <si>
    <t>Толперизон-OBL</t>
  </si>
  <si>
    <t>В 1 таблетке: Толперизон 150 мг №30</t>
  </si>
  <si>
    <t>В 1 таблетке: Толперизон 50 мг №30</t>
  </si>
  <si>
    <t>50 капсул в упаковке</t>
  </si>
  <si>
    <t>капли для приема внутрь</t>
  </si>
  <si>
    <t>Ампула 10,0 мл</t>
  </si>
  <si>
    <t>Аминазин</t>
  </si>
  <si>
    <t>Хлорпромазин</t>
  </si>
  <si>
    <t>В 1 мл раствора: Хлорпромазин 25 мг</t>
  </si>
  <si>
    <t>раствор для подкожного введения</t>
  </si>
  <si>
    <t>Флакон, бутылка, пакет или мешок для инфузионных препаратов 500,0 мл</t>
  </si>
  <si>
    <t>Индивидуальная упаковка</t>
  </si>
  <si>
    <t>драже</t>
  </si>
  <si>
    <t>90 таблеток в упаковке</t>
  </si>
  <si>
    <t>14 капсул в упаковке</t>
  </si>
  <si>
    <t>Ампула 4,0 мл</t>
  </si>
  <si>
    <t>2 шт в упаковке</t>
  </si>
  <si>
    <t>Пропофол</t>
  </si>
  <si>
    <t>эмульсия для внутривенного введения</t>
  </si>
  <si>
    <t>капли глазные</t>
  </si>
  <si>
    <t>Флакон-капельница 5,0 мл</t>
  </si>
  <si>
    <t>флакон 5,0 мл</t>
  </si>
  <si>
    <t>визин классический</t>
  </si>
  <si>
    <t>тетризолин</t>
  </si>
  <si>
    <t>в 1 мл жидкости: тетризолина гидрохлорид 500 мкг</t>
  </si>
  <si>
    <t>флакон-капельница 15,0 мл</t>
  </si>
  <si>
    <t>флакон-капельница 10,0 мл</t>
  </si>
  <si>
    <t>Инокаин</t>
  </si>
  <si>
    <t>Оксибупрокаин</t>
  </si>
  <si>
    <t>В 1 мл капель: оксибупрокаин (в форме гидрохлорида) 4 мг</t>
  </si>
  <si>
    <t>В 1 мл капель: Лидокаин 20 мг</t>
  </si>
  <si>
    <t>в 1 мл раствора: гентамицина 40 мг</t>
  </si>
  <si>
    <t>доксициклин</t>
  </si>
  <si>
    <t>в 1 капсуле: доксициклина 100 мг</t>
  </si>
  <si>
    <t>10 капсул в упаковке</t>
  </si>
  <si>
    <t>Зофлокс</t>
  </si>
  <si>
    <t>В 1 таблетке: Офлоксацин 400 мг</t>
  </si>
  <si>
    <t>Кларбакт</t>
  </si>
  <si>
    <t>в 1 таблетке: аторвастатина кальция 10,36 мг, что соответствует содержанию аторвастатина 10 мг</t>
  </si>
  <si>
    <t>в 1 таблетке: аторвастатина кальция 20,72 мг, что соответствует содержанию аторвастатина 20 мг</t>
  </si>
  <si>
    <t>вазилип</t>
  </si>
  <si>
    <t>симвастатин</t>
  </si>
  <si>
    <t>Кларитромицин</t>
  </si>
  <si>
    <t>В 1 таблетке: Кларитромицин 500 мг</t>
  </si>
  <si>
    <t>кларитромицин</t>
  </si>
  <si>
    <t>в 1 таблетке: кларитромицина 250 мг</t>
  </si>
  <si>
    <t>в 1 таблетке: кларитромицина 500 мг</t>
  </si>
  <si>
    <t>клацид</t>
  </si>
  <si>
    <t>В 1 флаконе: кларитромицина 500 мг</t>
  </si>
  <si>
    <t>клацид ср</t>
  </si>
  <si>
    <t>левомицетин</t>
  </si>
  <si>
    <t>хлорамфеникол</t>
  </si>
  <si>
    <t>в 1 таблетке: хлорамфеникола 500 мг</t>
  </si>
  <si>
    <t>в 1 мл жидкости: хлорамфеникола 2,5 мг</t>
  </si>
  <si>
    <t>линкомицина гидрохлорид</t>
  </si>
  <si>
    <t>макропен</t>
  </si>
  <si>
    <t>мидекамицин</t>
  </si>
  <si>
    <t>в 1 таблетке: мидекамицина 400 мг</t>
  </si>
  <si>
    <t>Меронем</t>
  </si>
  <si>
    <t>Меропенем</t>
  </si>
  <si>
    <t>В 1 флаконе: меропенема тригидрат 1,14 г, что соответствует содержанию меропенема 1000 мг</t>
  </si>
  <si>
    <t>Флакон 1000 мг</t>
  </si>
  <si>
    <t>Монурал</t>
  </si>
  <si>
    <t>Фосфомицин</t>
  </si>
  <si>
    <t>гранулы для приготовления раствора для приема внутрь</t>
  </si>
  <si>
    <t>В 1 пакетике: фосфомицина трометамол 5,631 г, в том числе фосфомицин 3 г</t>
  </si>
  <si>
    <t>1 пакетик ламинированный 3 г</t>
  </si>
  <si>
    <t>сумамед</t>
  </si>
  <si>
    <t>в 1 таблетке: азитромицина дигидрат 524,109 мг (эквивалентно 500 мг азитромицина)</t>
  </si>
  <si>
    <t>Средства противогрибковые</t>
  </si>
  <si>
    <t>ЛОТ №30</t>
  </si>
  <si>
    <t>дифлюкан</t>
  </si>
  <si>
    <t>флуконазол</t>
  </si>
  <si>
    <t>в 1 мл раствора: флуконазола 2 мг</t>
  </si>
  <si>
    <t>клотримазол</t>
  </si>
  <si>
    <t>в 1 г крема: клотримазола 10 мг</t>
  </si>
  <si>
    <t>туба 20 г</t>
  </si>
  <si>
    <t>нитрофунгин</t>
  </si>
  <si>
    <t>хлорнитрофенол</t>
  </si>
  <si>
    <t>раствор для наружного применения</t>
  </si>
  <si>
    <t>в 1 мл раствора: хлорнитрофенола 10 мг</t>
  </si>
  <si>
    <t>нистатин</t>
  </si>
  <si>
    <t>в 1 таблетке: нистатина 500000 ед</t>
  </si>
  <si>
    <t>Орунгал</t>
  </si>
  <si>
    <t>Итраконазол</t>
  </si>
  <si>
    <t>В 1 капсуле: итраконазол 100 мг</t>
  </si>
  <si>
    <t>в 1 капсуле: флуконазола 150 мг</t>
  </si>
  <si>
    <t>1 капсула в упаковке</t>
  </si>
  <si>
    <t>флюкостат</t>
  </si>
  <si>
    <t>Антибиотики разных групп</t>
  </si>
  <si>
    <t>ЛОТ №31</t>
  </si>
  <si>
    <t>Зивокс</t>
  </si>
  <si>
    <t>Линезолид</t>
  </si>
  <si>
    <t>В 1 мл раствора: линезолид 2 мг</t>
  </si>
  <si>
    <t>Флакон, бутылка, пакет или мешок для инфузионных препаратов 300,0 мл</t>
  </si>
  <si>
    <t>Тиенам</t>
  </si>
  <si>
    <t>в 1 таблетке: фенофибрата микронизированного 145 мг</t>
  </si>
  <si>
    <t>Препараты пуриновые</t>
  </si>
  <si>
    <t>ЛОТ №23</t>
  </si>
  <si>
    <t>Вазонит</t>
  </si>
  <si>
    <t>Аллопуринол</t>
  </si>
  <si>
    <t>В 1 таблетке:Аллопуринол 100 мг</t>
  </si>
  <si>
    <t>порошок для приготовления раствора для инфузий</t>
  </si>
  <si>
    <t>В 1 флаконе. имипенема моногидрат 547 мг, что соответствует содержанию имипенема 500 мг + циластатин натрия 556 мг, что соответствует содержанию циластатина 500 мг</t>
  </si>
  <si>
    <t>Флакон 500 мг</t>
  </si>
  <si>
    <t>10 шт в упаковке</t>
  </si>
  <si>
    <t>Витамины</t>
  </si>
  <si>
    <t>ЛОТ №32</t>
  </si>
  <si>
    <t>В 1 капсуле: ретинола пальмитата 100000 МЕ + альфа-токоферола ацетата 100 мг</t>
  </si>
  <si>
    <t>Витамин Е + Ретинол</t>
  </si>
  <si>
    <t>Аевит</t>
  </si>
  <si>
    <t>В 100 мл раствора: альфа-токоферола ацетат 180 мг + бетакаротен 180 мг + менадион 50 мг + ретинол 282608 МЕ</t>
  </si>
  <si>
    <t>раствор для местного и наружного применения [масляный]</t>
  </si>
  <si>
    <t>Бетакаротен + Витамин Е + Менадион + Ретинол</t>
  </si>
  <si>
    <t>Аекол</t>
  </si>
  <si>
    <t>В 1 мл раствора: Аскорбиновая кислота 50 мг</t>
  </si>
  <si>
    <t>лориста нд</t>
  </si>
  <si>
    <t>в 1 таблетке: лозартана калия 100 мг + гидрохлоротиазида 12,5 мг</t>
  </si>
  <si>
    <t>энап-н</t>
  </si>
  <si>
    <t>В 1 мл раствора: Фентанил 50 мкг</t>
  </si>
  <si>
    <t>Средства для наркоза</t>
  </si>
  <si>
    <t>Тиопентал натрия</t>
  </si>
  <si>
    <t>порошок для приготовления раствора для внутривенного введения</t>
  </si>
  <si>
    <t>В 1 флаконе: Тиопентал натрия 1000 мг</t>
  </si>
  <si>
    <t>В 1 флаконе: Тиопентал натрия 500 мг</t>
  </si>
  <si>
    <t>Фторотан</t>
  </si>
  <si>
    <t>Галотан</t>
  </si>
  <si>
    <t>жидкость для ингаляционного раствора</t>
  </si>
  <si>
    <t>В 1 флаконе: Галотан 50 мг</t>
  </si>
  <si>
    <t>Флакон-капельница 50,0 мл</t>
  </si>
  <si>
    <t>Средства,действующие на центральную нервную систему (нейролептики,транквилизаторы,антидепрессанты)</t>
  </si>
  <si>
    <t>10 драже в упаковке</t>
  </si>
  <si>
    <t>В 1 драже: Хлорпромазин 50 мг</t>
  </si>
  <si>
    <t>В 1 драже: Хлорпромазин 25 мг</t>
  </si>
  <si>
    <t>В 1 таблетке: амитриптилина гидрохлорид 28,3 мг, что соответствует 25 мг амитриптилина</t>
  </si>
  <si>
    <t>Амитриптилин</t>
  </si>
  <si>
    <t>В 1 таблетке: амитриптилина гидрохлорид 11,32 мг, что соответствует 10 мг амитриптилина</t>
  </si>
  <si>
    <t>Грандаксин</t>
  </si>
  <si>
    <t>Тофизопам</t>
  </si>
  <si>
    <t>В 1 таблетке: тофизопам 50 мг</t>
  </si>
  <si>
    <t>Дроперидол</t>
  </si>
  <si>
    <t>В 1 мл раствора: Дроперидол 2,5 мг</t>
  </si>
  <si>
    <t>В 1 таблетке: пароксетина гидрохлорида гемигидрат 22,8 мг, что соответствует содержанию пароксетина 20 мг</t>
  </si>
  <si>
    <t>Пароксетин</t>
  </si>
  <si>
    <t>Паксил</t>
  </si>
  <si>
    <t>Сонапакс</t>
  </si>
  <si>
    <t>Тиоридазин</t>
  </si>
  <si>
    <t>В 1 драже: тиоридазина гидрохлорид 10 мг</t>
  </si>
  <si>
    <t>60 драже в упаковке</t>
  </si>
  <si>
    <t>В 1 драже: тиоридазина гидрохлорид 25 мг</t>
  </si>
  <si>
    <t>Феварин</t>
  </si>
  <si>
    <t>Флувоксамин</t>
  </si>
  <si>
    <t>В 1 таблетке: флувоксамина малеат 100 мг</t>
  </si>
  <si>
    <t>15 таблеток в упаковке</t>
  </si>
  <si>
    <t>линкомицин</t>
  </si>
  <si>
    <t>в 1 мл раствора: линкомицина гидрохлорид 300 мг</t>
  </si>
  <si>
    <t>В 1 таблетке: ретинол (в форме пальмитата) (витамин А) 800 мкг (2666 МЕ) + α-токоферола ацетат (витамин E) 10 мг (14,9 МЕ) + колекальциферол (витамин D3) 5 мкг (200 МЕ) + аскорбиновая кислота (витамин С) 60 мг + тиамина мононитрат (витамин B1) 1,4 мг + рибофлавин (витамин B2) 1,6 мг + пантотеновая кислота (в форме кальция пантотената) (витамин В5) 6 мг + пиридоксина гидрохлорид (витамин B6) 2 мг + фолиевая кислота (витамин Bc) 200 мкг + цианокобаламин (витамин B12) 1 мкг + никотинамид (витамин PP) 18 мг + магний (в форме оксида) 100 мг + железо (в форме фумарата) 14 мг + медь (в форме сульфата пентагидрата) 2 мг + цинк (в форме оксида) 15 мг + марганец (в форме сульфата) 2,5 мг + йод (в форме калия йодида) 150 мкг + селен (в форме натрия селената) 50 мкг + хром (в форме хлорида) 50 мкг</t>
  </si>
  <si>
    <t>Мульти-табс Иммуно Плюс</t>
  </si>
  <si>
    <r>
      <t>В 1 таблетке: Lactobacillus GG1 млрд.КОЕ + витамин А (ретинола ацетат) 2666 МЕ (приблизительно 800 мкг) + витамин D (колекальциферол) 200 МЕ (приблизительно 5 мкг) + витамин Е (D-α-токоферола ацетат) 14,9 МЕ (приблизительно 10 мг) + витамин В</t>
    </r>
    <r>
      <rPr>
        <vertAlign val="subscript"/>
        <sz val="6"/>
        <rFont val="Times New Roman"/>
        <family val="1"/>
        <charset val="204"/>
      </rPr>
      <t>1</t>
    </r>
    <r>
      <rPr>
        <sz val="6"/>
        <rFont val="Times New Roman"/>
        <family val="1"/>
        <charset val="204"/>
      </rPr>
      <t xml:space="preserve"> (тиамина нитрат) 1,4 мг + витамин В</t>
    </r>
    <r>
      <rPr>
        <vertAlign val="subscript"/>
        <sz val="6"/>
        <rFont val="Times New Roman"/>
        <family val="1"/>
        <charset val="204"/>
      </rPr>
      <t>2</t>
    </r>
    <r>
      <rPr>
        <sz val="6"/>
        <rFont val="Times New Roman"/>
        <family val="1"/>
        <charset val="204"/>
      </rPr>
      <t xml:space="preserve"> (рибофлавин) 1,6 мг + витамин В</t>
    </r>
    <r>
      <rPr>
        <vertAlign val="subscript"/>
        <sz val="6"/>
        <rFont val="Times New Roman"/>
        <family val="1"/>
        <charset val="204"/>
      </rPr>
      <t>6</t>
    </r>
    <r>
      <rPr>
        <sz val="6"/>
        <rFont val="Times New Roman"/>
        <family val="1"/>
        <charset val="204"/>
      </rPr>
      <t xml:space="preserve"> (пиридоксина гидрохлорид) 2 мг + витамин В</t>
    </r>
    <r>
      <rPr>
        <vertAlign val="subscript"/>
        <sz val="6"/>
        <rFont val="Times New Roman"/>
        <family val="1"/>
        <charset val="204"/>
      </rPr>
      <t>12</t>
    </r>
    <r>
      <rPr>
        <sz val="6"/>
        <rFont val="Times New Roman"/>
        <family val="1"/>
        <charset val="204"/>
      </rPr>
      <t xml:space="preserve"> (цианокобаламин) 1 мкг + Никотинамид 18 мг + пантотеновая кислота 6 мг + фолиевая кислотам 200 мкг + витамин C (аскорбиновая кислота) 60 мг + железо (железа фумарат) 14 мг + цинк (цинка оксид) 15 мг + марганец (марганца сульфат) 2,5 мг + магний (магния оксид) 90 мг + хром (хрома хлорид) 50 мкг + селен (натрия селенат) 50 мкг + йод (калия йодид) 150 мкг</t>
    </r>
  </si>
  <si>
    <t>Никотиновая кислота</t>
  </si>
  <si>
    <t>В 1 мл раствора: Никотиновая кислота 10 мг</t>
  </si>
  <si>
    <t>Облепиховое масло</t>
  </si>
  <si>
    <t>Облепихи масло</t>
  </si>
  <si>
    <t>масло для приема внутрь, местного и наружного применения</t>
  </si>
  <si>
    <t>Содержит каротин и каротиноиды (не менее 180 мг%), сумму токоферолов (не менее 110 мг%), глицериды олеиновой, линолевой, пальмитиновой и стеариновой кислот</t>
  </si>
  <si>
    <t>В 1 суппозитории: масла облепихи 500 мг, витамины А и Е</t>
  </si>
  <si>
    <t>Олазоль</t>
  </si>
  <si>
    <t>В 1 мл капель: этиловый эфир альфа-бромизовалериановой кислоты 20 мг + фенобарбитал 18,26 мг. Вспомогательный компонент: спирт этиловый 95%</t>
  </si>
  <si>
    <t>флакон-капельница 50,0 мл</t>
  </si>
  <si>
    <t>кордиамин</t>
  </si>
  <si>
    <t>никетамид</t>
  </si>
  <si>
    <t>в 1 мл раствора: никетамида 250 мг</t>
  </si>
  <si>
    <t>В 1 мл раствора: кофеин 200 мг</t>
  </si>
  <si>
    <t>раствор для подкожного и субконъюнктивального введения</t>
  </si>
  <si>
    <t>Кофеин</t>
  </si>
  <si>
    <t>Кофеин-бензоат натрия</t>
  </si>
  <si>
    <t>Ново-Пассит</t>
  </si>
  <si>
    <t>Боярышника плодов экстракт + Бузины черной цветков экстракт + Валерианы лекарственной корневищ с корнями экстракт + Зверобоя продырявленного травы экстракт + Мелиссы лекарственной травы экстракт + Страстоцвета мясо-красного травы экстракт + Хмеля соплодий экстракт</t>
  </si>
  <si>
    <t>В 1 таблетке: экстракт жидкий (корневища с корнями валерианы лекарственной, трава мелиссы лекарственной, трава зверобоя продырявленного, листья и цветки боярышника однопестичного или колючего, трава пассифлоры инкарнатной (страстоцвета), соплодий хмеля обыкновенного, цветки бузины черной) 157,5 мг</t>
  </si>
  <si>
    <t>сульфокамфокаин</t>
  </si>
  <si>
    <t>прокаин + сульфокамфорная кислота</t>
  </si>
  <si>
    <t>В 1 мл раствора: кислоты сульфокамфорной (в пересчете на безводную) 49,6 мг + новокаина основания (прокаина) 50,4 мг</t>
  </si>
  <si>
    <t>Ноотропные средства</t>
  </si>
  <si>
    <t>Глиатилин</t>
  </si>
  <si>
    <t>Холина альфосцерат</t>
  </si>
  <si>
    <t>В 1 капсуле: холина альфосцерат 400 мг</t>
  </si>
  <si>
    <t>В 1 мл раствора: Холина альфосцерат 250 мг</t>
  </si>
  <si>
    <t>Омарон</t>
  </si>
  <si>
    <t>Пирацетам + Циннаризин</t>
  </si>
  <si>
    <t>В 1 таблетке: пирацетам 400 мг + циннаризин 25 мг</t>
  </si>
  <si>
    <t>Пикамилон</t>
  </si>
  <si>
    <t>Никотиноил гамма-аминомасляная кислота</t>
  </si>
  <si>
    <t>В 1 мл раствора: Никотиноил гамма-аминомасляная кислота 100 мг</t>
  </si>
  <si>
    <t>В 1 таблетке: Никотиноил гамма-аминомасляная кислота 50 мг</t>
  </si>
  <si>
    <t>Пирацетам</t>
  </si>
  <si>
    <t>В 1 мл раствора: Пирацетам 200 мг</t>
  </si>
  <si>
    <t>В 1 таблетке: Пирацетам 400 мг</t>
  </si>
  <si>
    <t>Семакс</t>
  </si>
  <si>
    <t>Метионил-глутамил-гистидил-фенилаланил-пролил-глицил-пролин</t>
  </si>
  <si>
    <t>капли назальные</t>
  </si>
  <si>
    <t>В 1 таблетке: пирибедила 50 мг</t>
  </si>
  <si>
    <t>В 1 таблетке: красавки сумма алкалоидов 100 мкг + эрготамина тартрат 300 мкг + фенобарбитал 20 мг</t>
  </si>
  <si>
    <t>Белладонны алкалоиды + Фенобарбитал + Эрготамин</t>
  </si>
  <si>
    <t>Беллатаминал</t>
  </si>
  <si>
    <t>В 1 таблетке: Карбамазепин 200 мг</t>
  </si>
  <si>
    <t>Карбамазепин</t>
  </si>
  <si>
    <t>В 1 капсуле: габапентин 300 мг</t>
  </si>
  <si>
    <t>Габапентин</t>
  </si>
  <si>
    <t>Катэна</t>
  </si>
  <si>
    <t>В 1 таблетке: карбамазепин 200 мг</t>
  </si>
  <si>
    <t>Финлепсин</t>
  </si>
  <si>
    <t>Средства ,стимулирующие ЦНС,седативные средства,</t>
  </si>
  <si>
    <t>Валерианы настойка</t>
  </si>
  <si>
    <t>Валерианы лекарственной корневища с корнями</t>
  </si>
  <si>
    <t>В 1 мл жидкости: корневищ с корнями валерианы 200 г + спирта 70% до получения 1 литра настойки</t>
  </si>
  <si>
    <t>Валерианы экстракт</t>
  </si>
  <si>
    <t>В 1 таблетке: валерианы экстракт густой 20 мг</t>
  </si>
  <si>
    <t>валокордин</t>
  </si>
  <si>
    <t>мяты перечной листьев масло + фенобарбитал + хмеля соплодий масло + этилбромизовалерианат</t>
  </si>
  <si>
    <t>Севоран</t>
  </si>
  <si>
    <t>В 1 мл сиропа: фенспирида гидрохлорид 2 мг</t>
  </si>
  <si>
    <t>Флакон 150,0 мл</t>
  </si>
  <si>
    <t>В 1 таблетке: Фенибут 250 мг</t>
  </si>
  <si>
    <t>в 1 мл жидкости: фенобарбитала 18,4 мг + этилового эфира α-бромизовалериановой кислоты 18,4 мг</t>
  </si>
  <si>
    <t>флакон-капельница 20,0 мл</t>
  </si>
  <si>
    <t>Корвалдин</t>
  </si>
  <si>
    <t>Мяты перечной листьев масло + Фенобарбитал + Хмеля соплодий масло + Этилбромизовалерианат</t>
  </si>
  <si>
    <t>этилбромизовалерианат (этиловый эфир α-бромизовалериановой кислоты, в пересчете на 100% вещество) 20 мг + фенобарбитал 18 мг + мяты перечной листьев масло (масло мяты) 1,4 мг + хмеля соплодий масло (масло хмеля) 0,2 мг</t>
  </si>
  <si>
    <t>корвалол</t>
  </si>
  <si>
    <t>Сиофор 850</t>
  </si>
  <si>
    <t>В 1 капсуле: Спиртовой экстракт плодов пальмы ползучей (9-11:1) 320 мг</t>
  </si>
  <si>
    <t>Пальмы ползучей плодов экстракт</t>
  </si>
  <si>
    <t>Простамол Уно</t>
  </si>
  <si>
    <t>В 1 мл раствора: Фуросемид 10 мг</t>
  </si>
  <si>
    <t>Капула 2,0 мл</t>
  </si>
  <si>
    <t>Средства гепатопротекторные,желчегонные</t>
  </si>
  <si>
    <t>ЛОТ №43</t>
  </si>
  <si>
    <t>В 1 таблетке экстракт крапивы сухой 5 мг + уголь активированный 25 мг + экстракт чеснока сухой 40 мг</t>
  </si>
  <si>
    <t>Активированный уголь + Желчь + Крапивы двудомной листья + Чеснока посевного луковицы</t>
  </si>
  <si>
    <t>Аллохол</t>
  </si>
  <si>
    <t>В 1 мл готового раствора: L-орнитина L-аспартат 500 мг</t>
  </si>
  <si>
    <t>Орнитин</t>
  </si>
  <si>
    <t>Гепа-Мерц</t>
  </si>
  <si>
    <t>Гептор</t>
  </si>
  <si>
    <t>Адеметионин</t>
  </si>
  <si>
    <t>В 1 флаконе:  адеметионина 1,4-бутандисульфонат 760 мг, что соответствует содержанию адеметионина 400 мг. Растворитель: L-лизин (в форме моногидрата) 68,48 мг, натрия гидроксида раствор до pH 9.8-10.3, вода д/и до 1 мл.</t>
  </si>
  <si>
    <t>флакон 400 мг</t>
  </si>
  <si>
    <t>Гептрал</t>
  </si>
  <si>
    <t>В 1 таблетке: адеметионина 1,4-бутандисульфонат 760 мг, что соответствует содержанию адеметионина 400 мг</t>
  </si>
  <si>
    <t>В 1 капсуле: урсодезоксихолевая кислота 250 мг</t>
  </si>
  <si>
    <t>Урсодезоксихолевая кислота</t>
  </si>
  <si>
    <t>Урсосан</t>
  </si>
  <si>
    <t>100 капсул в упаковке</t>
  </si>
  <si>
    <t>Урсолив</t>
  </si>
  <si>
    <t>В 1 таблетке: сухой водный экстракт свежих листьев артишока полевого 200 мг</t>
  </si>
  <si>
    <t>Артишока листьев экстракт</t>
  </si>
  <si>
    <t>Хофитол</t>
  </si>
  <si>
    <t>5 комплектов (по 5 флаконов каждого вида) в упаковке</t>
  </si>
  <si>
    <t>Комплект: Флакон с лиофилизатом 2,5 г + флакон с растворителем 10,0 мл</t>
  </si>
  <si>
    <t>В 1 флаконе (2,5 г): Фосфолипиды (Липоида С 100) 500 мг + Тринатриевая соль глицирризиновой кислоты (натрия глицирризинат) 200 мг. Растворитель: вода для инъекций</t>
  </si>
  <si>
    <t>Глицирризиновая кислота+Фосфолипиды</t>
  </si>
  <si>
    <t>В 1 капсуле: эссенциальные фосфолипиды (содержащие фосфатидилхолин 29%, фосфатидилэтаноламин и др.) 300 мг + тиамина мононитрат 6 мг + рибофлавин 6 мг + пиридоксина гидрохлорид 6 мг + цианокобаламин 6 мкг + никотинамид 30 мг + a-токоферола ацетат 6 мг</t>
  </si>
  <si>
    <t>Поливитамины + Фосфолипиды</t>
  </si>
  <si>
    <t>Эссливер форте</t>
  </si>
  <si>
    <t>В 1 капсуле: фосфолипиды из соевых бобов, содержащие 76% (3-sn-фосфатидил) холина (синоним эссенциальных фосфолипидов 300 мг)</t>
  </si>
  <si>
    <t>Фосфолипиды</t>
  </si>
  <si>
    <t>Эссенциале форте Н</t>
  </si>
  <si>
    <t>Фенотропил</t>
  </si>
  <si>
    <t>N-карбамоилметил-4-фенил-2-пирролидон</t>
  </si>
  <si>
    <t>В 1 таблетке: фенотропил (N-карбамоилметил-4-фенил-2-пирролидон) 100 мг</t>
  </si>
  <si>
    <t>Цераксон</t>
  </si>
  <si>
    <t>Цитиколин</t>
  </si>
  <si>
    <t>В 1 ампуле (4 мл): цитиколин натрия 1045 мг (эквивалентно цитиколину 1000 мг)</t>
  </si>
  <si>
    <t>Цитиколин.</t>
  </si>
  <si>
    <t>В 1 ампуле (4 мл): цитиколин натрия 522,5 мг (эквивалентно цитиколину 500 мг)</t>
  </si>
  <si>
    <t>Адреномиметики,адренолитики,симпатоматики</t>
  </si>
  <si>
    <t>В 1мл раствора: Эпинефрин 1 мг</t>
  </si>
  <si>
    <t>раствор</t>
  </si>
  <si>
    <t>Эпинефрин</t>
  </si>
  <si>
    <t>Адреналина гидрохлорид-Виал</t>
  </si>
  <si>
    <t>Флакон-капельница 10,0 мл</t>
  </si>
  <si>
    <t>В 1 мл капель: фенилэфрина гидрохлорид 1 мг + тримазолина гидрохлорид 1,5 мг</t>
  </si>
  <si>
    <t>Тримазолин + Фенилэфрин</t>
  </si>
  <si>
    <t>Адрианол</t>
  </si>
  <si>
    <t>В 1 мл капель: фенилэфрина гидрохлорид 500 мкг + тримазолина гидрохлорид 500 мкг</t>
  </si>
  <si>
    <t>капли назальные [для детей]</t>
  </si>
  <si>
    <t>Атровент Н</t>
  </si>
  <si>
    <t>Ипратропия бромид</t>
  </si>
  <si>
    <t>аэрозоль для ингаляций дозированный</t>
  </si>
  <si>
    <t>В 1 ингаляционной дозе: ипратропия бромида моногидрата 0,021 мг (21 мкг), что соответствует ипратропиябромида безводного 0,020 мг (20 мкг)</t>
  </si>
  <si>
    <t>баллон аэрозольный 10,0 мл (на 200 доз) с клапаном дозирующего действия и мундштуком</t>
  </si>
  <si>
    <t>Атровент</t>
  </si>
  <si>
    <t>раствор для ингаляций</t>
  </si>
  <si>
    <t>В 1 мл раствора: ипратропия бромид 0,25 мг</t>
  </si>
  <si>
    <t>Беродуал Н</t>
  </si>
  <si>
    <t>Ипратропия бромид + Фенотерол</t>
  </si>
  <si>
    <t>Оксиметазолин.</t>
  </si>
  <si>
    <t>флакон 15,0 мл с распыляющим устройством</t>
  </si>
  <si>
    <t>Нафтизин</t>
  </si>
  <si>
    <t>Нафазолин</t>
  </si>
  <si>
    <t>В 1 мл капель: Нафазолина 1 мг</t>
  </si>
  <si>
    <t>Онбрез Бризхалер</t>
  </si>
  <si>
    <t>Индакатерол</t>
  </si>
  <si>
    <t>капсулы с порошком для ингаляций</t>
  </si>
  <si>
    <t>В 1 капсуле: индакатерола малеат 194 мкг, что соответствует содержанию индакатерола 150 мкг</t>
  </si>
  <si>
    <t>Отривин</t>
  </si>
  <si>
    <t>спрей назальный дозированный [для детей]</t>
  </si>
  <si>
    <t>В 1 мл спрея: Ксилометазолина 500 мкг</t>
  </si>
  <si>
    <t>флакон 10,0 мл с дозирующим устройством</t>
  </si>
  <si>
    <t>спрей назальный дозированный</t>
  </si>
  <si>
    <t>В 1 мл спрея: Ксилометазолина 1 мг</t>
  </si>
  <si>
    <t>Ринонорм</t>
  </si>
  <si>
    <t>В 1 мл спрея: ксилометазолина гидрохлорида 1 мг (в 1 дозе – 140 мкг)</t>
  </si>
  <si>
    <t>флакон 15,0 мл с дозатором-распылителем</t>
  </si>
  <si>
    <t>Саламол Эко Легкое Дыхание</t>
  </si>
  <si>
    <t>Сальбутамол</t>
  </si>
  <si>
    <t>В 1 дозе: сальбутамола сульфат 124 мкг, что соответствует содержанию сальбутамола 100 мкг</t>
  </si>
  <si>
    <t>Баллон аэрозольный (на 200 доз)</t>
  </si>
  <si>
    <t>В 1 дозе: сальбутамол (в форме сульфата) 100 мкг</t>
  </si>
  <si>
    <t>Баллон аэрозольный 12,0 мл (на 90 доз) с клапаном дозирующего действия</t>
  </si>
  <si>
    <t>1 шт в упаковке. В комплекте насадка-распылитель</t>
  </si>
  <si>
    <t>Санорин</t>
  </si>
  <si>
    <t>В 1 мл капель: нафазолина нитрата 1 мг</t>
  </si>
  <si>
    <t>В 1 таблетке: Прокаинамид 250 мг</t>
  </si>
  <si>
    <t>сотагексал</t>
  </si>
  <si>
    <t>соталол</t>
  </si>
  <si>
    <t>в 1 таблетке: соталола гидрохлорид 160 мг</t>
  </si>
  <si>
    <t>этацизин</t>
  </si>
  <si>
    <t>диэтиламинопропионилэтоксикарбониламинофенотиазин</t>
  </si>
  <si>
    <t>в 1 таблетке: диэтиламинопропионилэтоксикарбонил-аминофенотиазина гидрохлорида 50 мг</t>
  </si>
  <si>
    <t>Антигипертензивные средства,влияющие на ЦНС</t>
  </si>
  <si>
    <t>ЛОТ №36</t>
  </si>
  <si>
    <t>Клофелин</t>
  </si>
  <si>
    <t>Клонидин</t>
  </si>
  <si>
    <t>В 1 мл раствора: Клонидин 1 мг</t>
  </si>
  <si>
    <t>В 1 таблетке: Клонидин 150 мкг</t>
  </si>
  <si>
    <t>Средства гипотензивные</t>
  </si>
  <si>
    <t>ЛОТ №37</t>
  </si>
  <si>
    <t>альбарел</t>
  </si>
  <si>
    <t>рилменидин</t>
  </si>
  <si>
    <t>в 1 таблетке: рилменидина дигидрофосфат 1,544 мг, что соответствует содержанию рилменидина 1 мг</t>
  </si>
  <si>
    <t>беталок</t>
  </si>
  <si>
    <t>метопролол</t>
  </si>
  <si>
    <t>в 1 мл раствора: метопролола метопролола тартрата 1 мг</t>
  </si>
  <si>
    <t>берлиприл 10</t>
  </si>
  <si>
    <t>эналаприл</t>
  </si>
  <si>
    <t>в 1 таблетке: эналаприла малеат 10 мг</t>
  </si>
  <si>
    <t>берлиприл 5</t>
  </si>
  <si>
    <t>в 1 таблетке: эналаприла малеат 5 мг</t>
  </si>
  <si>
    <t>валз</t>
  </si>
  <si>
    <t>валсартан</t>
  </si>
  <si>
    <t>в 1 таблетке: валсартана 160 мг</t>
  </si>
  <si>
    <t>98 таблеток в упаковке</t>
  </si>
  <si>
    <t>в 1 таблетке: валсартана 80 мг</t>
  </si>
  <si>
    <t>диован</t>
  </si>
  <si>
    <t>валсартан.</t>
  </si>
  <si>
    <t>диротон</t>
  </si>
  <si>
    <t>суппозитории</t>
  </si>
  <si>
    <t>Цетиризина дигидрохлорид</t>
  </si>
  <si>
    <t>Цетрин</t>
  </si>
  <si>
    <t>в 1 суппозитории: нистатина 500000 ед</t>
  </si>
  <si>
    <t>10суппозит.в упаковке</t>
  </si>
  <si>
    <t>Флакон или Ампула 2,0 мл, 5 шт в упаковке</t>
  </si>
  <si>
    <t>В 1 мл раствора: Лауромакрогол 400</t>
  </si>
  <si>
    <t>В 1 мл раствора: полидоканола 10 мг</t>
  </si>
  <si>
    <t>Лауромакрогол 400</t>
  </si>
  <si>
    <t>Этоксисклерол</t>
  </si>
  <si>
    <t>В 1 мл раствора: полидоканола 5 мг</t>
  </si>
  <si>
    <t>В 1 мл раствора: этамзилат 125 мг</t>
  </si>
  <si>
    <t>в 1 капсуле: прогестерона натурального микронизированного 200 мг</t>
  </si>
  <si>
    <t>прогестерон</t>
  </si>
  <si>
    <t>утрожестан</t>
  </si>
  <si>
    <t>в 1 капсуле: прогестерона натурального микронизированного 100 мг</t>
  </si>
  <si>
    <t>В 1 таблетке: тиамазол 10 мг</t>
  </si>
  <si>
    <t>Тиамазол</t>
  </si>
  <si>
    <t>Тирозол</t>
  </si>
  <si>
    <t>В 1 мл раствора: Гексэстрол 20 мг</t>
  </si>
  <si>
    <t>раствор для внутримышечного введения [масляный]</t>
  </si>
  <si>
    <t>Гексэстрол</t>
  </si>
  <si>
    <t>Синэстрол</t>
  </si>
  <si>
    <t>В 1 мл раствора: Окситоцин 5 МЕ</t>
  </si>
  <si>
    <t>Средства,действующие на вегетативную нервную систему и чувствительные нервные окончания</t>
  </si>
  <si>
    <t>Анузол</t>
  </si>
  <si>
    <t>Белладонны листьев экстракт + Трибромфенолята висмута и Висмута оксида комплекс + Цинка сульфат</t>
  </si>
  <si>
    <t>В 1 суппозитории: ксероформа (трибромфенолята висмута) 0,10 г + красавки экстракта густого (белладонны экстракта) 0,02 г + цинка сульфат 0,05 г + глицерина дистиллированного (глицерол) 0,12 г</t>
  </si>
  <si>
    <t xml:space="preserve">10 суппозиториев в упаковке </t>
  </si>
  <si>
    <t>Калимин 60 Н</t>
  </si>
  <si>
    <t>Пиридостигмина бромид</t>
  </si>
  <si>
    <t>В 1 таблетке: пиридостигмина бромид 60 мг</t>
  </si>
  <si>
    <t>Нейромидин</t>
  </si>
  <si>
    <t>Ипидакрин</t>
  </si>
  <si>
    <t>В 1 мл раствора: Ипидакрин 15 мг</t>
  </si>
  <si>
    <t>В 1 таблетке: ипидакрина гидрохлорид (в форме моногидрата) 20 мг</t>
  </si>
  <si>
    <t>Пентамин</t>
  </si>
  <si>
    <t>Азаметония бромид</t>
  </si>
  <si>
    <t>В 1 мл раствора: Азаметония бромид 50 мг</t>
  </si>
  <si>
    <t>Прозерин</t>
  </si>
  <si>
    <t>Неостигмина метилсульфат</t>
  </si>
  <si>
    <t>В 1 мл раствора: Неостигмина метилсульфат 500 мкг</t>
  </si>
  <si>
    <t>Гистамин и противогистаминные препараты</t>
  </si>
  <si>
    <t>Аллергодил</t>
  </si>
  <si>
    <t>Азеластин</t>
  </si>
  <si>
    <t>В 1 дозе: азеластина гидрохлорид 140 мкг</t>
  </si>
  <si>
    <t>флакон 10,0 мл с навинчиваемым распылителем-дозатором</t>
  </si>
  <si>
    <t>Бетагистин</t>
  </si>
  <si>
    <t>В 1 таблетке: Бетагистин 24 мг</t>
  </si>
  <si>
    <t>Бетасерк</t>
  </si>
  <si>
    <t>Бетагистин.</t>
  </si>
  <si>
    <t>В 1 таблетке: бетагистина дигидрохлорид 24 мг</t>
  </si>
  <si>
    <t>Вестибо</t>
  </si>
  <si>
    <t>Диазолин</t>
  </si>
  <si>
    <t>Мебгидролин</t>
  </si>
  <si>
    <t>В 1 драже: Мебгидролина 100 мг</t>
  </si>
  <si>
    <t>20 драже в упаковке</t>
  </si>
  <si>
    <t>Димедрол</t>
  </si>
  <si>
    <t>Дифенгидрамин</t>
  </si>
  <si>
    <t>В 1 г мази: фенилбутазон 50 мг</t>
  </si>
  <si>
    <t>Туба 20 г</t>
  </si>
  <si>
    <t>Вольтарен</t>
  </si>
  <si>
    <t>Диклофенак</t>
  </si>
  <si>
    <t>В 1 мл раствора: диклофенак натрия 25 мг</t>
  </si>
  <si>
    <t>Ампула 3,0 мл</t>
  </si>
  <si>
    <t>таблетки покрытые кишечнорастворимой оболочкой</t>
  </si>
  <si>
    <t>В 1 таблетке: диклофенак (в форме натриевой соли) 50 мг</t>
  </si>
  <si>
    <t>Димексид</t>
  </si>
  <si>
    <t>Диметилсульфоксид</t>
  </si>
  <si>
    <t>В 1 таблетке: фексофенадина гидрохлорид 120 мг</t>
  </si>
  <si>
    <t>Эриус</t>
  </si>
  <si>
    <t>Дезлоратадин.</t>
  </si>
  <si>
    <t>В 1 мл раствора: дифенгидрамин 10 мг</t>
  </si>
  <si>
    <t>В 1 таблетке: дифенгидрамин 50 мг</t>
  </si>
  <si>
    <t>Зиртек</t>
  </si>
  <si>
    <t>Цетиризин</t>
  </si>
  <si>
    <t>В 1 таблетке: цетиризина дигидрохлорид 10 мг</t>
  </si>
  <si>
    <t>7 таблеток в упаковке</t>
  </si>
  <si>
    <t>Кетотифен</t>
  </si>
  <si>
    <t>В 1 таблетке: Кетотифена 1 мг</t>
  </si>
  <si>
    <t>Кларитин</t>
  </si>
  <si>
    <t>Лоратадин</t>
  </si>
  <si>
    <t>В 1 таблетке: лоратадина 10 мг</t>
  </si>
  <si>
    <t>Кларотадин</t>
  </si>
  <si>
    <t>Супрастин</t>
  </si>
  <si>
    <t>Хлоропирамин</t>
  </si>
  <si>
    <t>В 1 мл раствора: хлоропирамина гидрохлорид 20 мг</t>
  </si>
  <si>
    <t>В 1 таблетке: хлоропирамина гидрохлорида 25 мг</t>
  </si>
  <si>
    <t>Телфаст</t>
  </si>
  <si>
    <t>Фексофенадин</t>
  </si>
  <si>
    <t>в 1 таблетке: периндоприла аргинин 5 мг, что соответствует содержанию периндоприла 3,395 мг + индапамида 1,25 мг</t>
  </si>
  <si>
    <t>престанс</t>
  </si>
  <si>
    <t>амлодипин + периндоприл</t>
  </si>
  <si>
    <t>в 1 таблетке: периндоприла аргинина 10 мг (6,79 мг периндоприла) и амлодипина безилат 13,87 мг (10 мг амлодипина)</t>
  </si>
  <si>
    <t>в 1 таблетке: периндоприла аргинина 5 мг (3,395 мг периндоприла) и амлодипина безилат 6,935 мг (5 мг амлодипина)</t>
  </si>
  <si>
    <t>экватор</t>
  </si>
  <si>
    <t>амлодипин + лизиноприл</t>
  </si>
  <si>
    <t>в 1 таблетке: лизиноприла дигидрат 21,76 мг, что соответствует содержанию лизиноприла 20 мг + амлодипина безилат 13,88 мг, что соответствует содержанию амлодипина 10 мг</t>
  </si>
  <si>
    <t>Эксфорж</t>
  </si>
  <si>
    <t>Амлодипин + Валсартан</t>
  </si>
  <si>
    <t>В 1 таблетке: амлодипина безилат 13,87 мг, что соответствует содержанию амлодипина 10 мг + валсартан 160 мг</t>
  </si>
  <si>
    <t>гидрохлоротиазид + эналаприл</t>
  </si>
  <si>
    <t>в 1 таблетке: эналаприла малеат 10 мг + гидрохлоротиазида 25 мг</t>
  </si>
  <si>
    <t>Средства гипотензивные инъекционные</t>
  </si>
  <si>
    <t>ЛОТ №39</t>
  </si>
  <si>
    <t>Эбрантил</t>
  </si>
  <si>
    <t>Урапидил</t>
  </si>
  <si>
    <t>В 1 мл раствора: урапидила гидрохлорид 5,47 мг, что соответствует содержанию урапидила 5 мг</t>
  </si>
  <si>
    <t>Энап Р</t>
  </si>
  <si>
    <t>Эналаприлат</t>
  </si>
  <si>
    <t>В 1 мл раствора: эналаприлат 1,25 мг</t>
  </si>
  <si>
    <t>Средства гипотензивные-блокаторы кальциевых каналов</t>
  </si>
  <si>
    <t>ЛОТ №40</t>
  </si>
  <si>
    <t>амлодипин</t>
  </si>
  <si>
    <t>в 1 таблетке: амлодипина 10 мг</t>
  </si>
  <si>
    <t>анаприлин</t>
  </si>
  <si>
    <t>пропранолол</t>
  </si>
  <si>
    <t>в 1 таблетке: пропранолола 10 мг</t>
  </si>
  <si>
    <t>в 1 таблетке: пропранолола 40 мг</t>
  </si>
  <si>
    <t>бидоп</t>
  </si>
  <si>
    <t>в 1 таблетке: бисопролола гемифумарат 10 мг</t>
  </si>
  <si>
    <t>Биол</t>
  </si>
  <si>
    <t>Бисопролол</t>
  </si>
  <si>
    <t>В 1 таблетке: бисопролола гемифумарат 10 мг</t>
  </si>
  <si>
    <t>верапамил</t>
  </si>
  <si>
    <t>в 1 мл раствора: верапамила 2,5 мг</t>
  </si>
  <si>
    <t>в 1 таблетке: верапамила 40 мг</t>
  </si>
  <si>
    <t>конкор кор</t>
  </si>
  <si>
    <t>в комплекте пипетка или ложечка  дозировочная</t>
  </si>
  <si>
    <t>Флакон 170,0 мл</t>
  </si>
  <si>
    <t>в 1 таблетке: бисопролола гемифумарат (бисопролола фумарат (2:1)) 2,5 мг</t>
  </si>
  <si>
    <t>конкор</t>
  </si>
  <si>
    <t>в 1 таблетке: бисопролола гемифумарат (бисопролола фумарат (2:1)) 10 мг</t>
  </si>
  <si>
    <t>в 1 таблетке: бисопролола гемифумарат (бисопролола фумарат (2:1)) 5 мг</t>
  </si>
  <si>
    <t>кордафен</t>
  </si>
  <si>
    <t>нифедипин</t>
  </si>
  <si>
    <t>в 1 таблетке: нифедипина 10 мг</t>
  </si>
  <si>
    <t>50 талбеток в упаковке</t>
  </si>
  <si>
    <t>кордипин хл</t>
  </si>
  <si>
    <t>таблетки с модифицированным высвобождением</t>
  </si>
  <si>
    <t>в 1 таблетке: нифедипина 40 мг</t>
  </si>
  <si>
    <t>коринфар</t>
  </si>
  <si>
    <t>леркамен 10</t>
  </si>
  <si>
    <t>лерканидипин</t>
  </si>
  <si>
    <t>Натрия альгинат + Натрия гидрокарбонат + Кальция карбонат</t>
  </si>
  <si>
    <t>таблетки жевательные</t>
  </si>
  <si>
    <t>В 1 таблетке: натрия альгинат 250 мг + натрия гидрокарбонат 133,5 мг + кальция карбонат 80 мг</t>
  </si>
  <si>
    <t>16 таблеток в упаковке</t>
  </si>
  <si>
    <t>Де-Нол</t>
  </si>
  <si>
    <t>Висмута трикалия дицитрат</t>
  </si>
  <si>
    <t>В 1 таблетке: Висмута трикалия дицитрат 304,6 мг, в пересчёте на оксид висмута Bi2O3 120 мг</t>
  </si>
  <si>
    <t>112 таблеток в упаковке</t>
  </si>
  <si>
    <t>56 таблеток в упаковке</t>
  </si>
  <si>
    <t>Квамател</t>
  </si>
  <si>
    <t>Фамотидин</t>
  </si>
  <si>
    <t>В 1 флаконе (72,8 мг лиофилизата): фамотидина 20 мг. Растворитель: натрия хлорида раствор 0,9%</t>
  </si>
  <si>
    <t>1 флакон + 1 ампула растворителя</t>
  </si>
  <si>
    <t>5 комплектов (флакон + ампула растворителя) в упаковке</t>
  </si>
  <si>
    <t>Лактофильтрум</t>
  </si>
  <si>
    <t>Лактулоза + Лигнин гидролизный</t>
  </si>
  <si>
    <t>В 1 таблетке: лигнина гидролизного 355 мг + лактулозы 120 мг</t>
  </si>
  <si>
    <t>Линекс</t>
  </si>
  <si>
    <t>лебенин порошок</t>
  </si>
  <si>
    <t>В 1 капсуле: порошок Лебенин 280 мг (в 1 г порошка содержится Lactobacillus acidophilus 300 мг, Bifidobacterium infantis 300 мг, Enterococcus faecium 300 мг)</t>
  </si>
  <si>
    <t>48 капсул в упаковке</t>
  </si>
  <si>
    <t>Лосек</t>
  </si>
  <si>
    <t>Омепразол</t>
  </si>
  <si>
    <t>лиофилизат для приготовления раствора для инфузий</t>
  </si>
  <si>
    <t>В 1 флаконе: омепразол 40 мг</t>
  </si>
  <si>
    <t>5 флаконов в упаковке</t>
  </si>
  <si>
    <t>Нексиум</t>
  </si>
  <si>
    <t>Эзомепразол</t>
  </si>
  <si>
    <t>В 1 таблетке: эзомепразола магния тригидрата 22,3 мг, что соответствует 20 мг эзомепразол</t>
  </si>
  <si>
    <t>14 таблеток в упаковке</t>
  </si>
  <si>
    <t>Омез Д</t>
  </si>
  <si>
    <t>Домперидон + Омепразол</t>
  </si>
  <si>
    <t>Омез Инста</t>
  </si>
  <si>
    <t>порошок для приготовления суспензии для приема внутрь</t>
  </si>
  <si>
    <t>В 1 пакетике (5,885 г порошка): омепразола 20 мг</t>
  </si>
  <si>
    <t>Пакетик 5,885 г</t>
  </si>
  <si>
    <t>5 пакетиков в упаковке</t>
  </si>
  <si>
    <t>Омез</t>
  </si>
  <si>
    <t>KRKA</t>
  </si>
  <si>
    <t>В 1 таблетке: рабепразола натрия 10 мг, что в пересчете соответствует 9,42 мг рабепразола</t>
  </si>
  <si>
    <t>В 1 таблетке: рабепразола натрия 20 мг, что в пересчете соответствует 18,85 мг рабепразола</t>
  </si>
  <si>
    <t>28 таблеток в упаковке</t>
  </si>
  <si>
    <t>Ренни (ментол)</t>
  </si>
  <si>
    <t>Кальция карбонат + Магния карбонат</t>
  </si>
  <si>
    <t>В 1 драже измельченное лекарственное растительное сырье: травы золототысячника 18 мг + корня любистока лекарственного 18 мг + листьев розмарина 18 мг</t>
  </si>
  <si>
    <t>Лазикс</t>
  </si>
  <si>
    <t>Фуросемид</t>
  </si>
  <si>
    <t>В 1 мл раствора: фуросемид 10 мг</t>
  </si>
  <si>
    <t>В 1 таблетке: фуросемид 40 мг</t>
  </si>
  <si>
    <t>45 таблеток в упаковке</t>
  </si>
  <si>
    <t>Состав: побеги леспедецы двухцветной, спирт этиловый 95%, вода очищенная, масло анисовое</t>
  </si>
  <si>
    <t>Леспедезы двухцветной побеги</t>
  </si>
  <si>
    <t>Леспефрил</t>
  </si>
  <si>
    <t>Флакон, бутылка, пакет или мешок для инфузионных препаратов 400,0 мл</t>
  </si>
  <si>
    <t>В 1 мл раствора: Маннитол 150 мг</t>
  </si>
  <si>
    <t>Маннитол</t>
  </si>
  <si>
    <t>Маннит</t>
  </si>
  <si>
    <t>Флакон, бутылка, пакет или мешок для инфузионных препаратов 200,0 мл</t>
  </si>
  <si>
    <t>В 1 капсуле: тамсулозина гидрохлорид 400 мкг</t>
  </si>
  <si>
    <t>Тамсулозин</t>
  </si>
  <si>
    <t>Омник</t>
  </si>
  <si>
    <t>Фитолизин</t>
  </si>
  <si>
    <t>сгущеный водно-спиртовой экстракт смеси трав + эфирные масла шалфея, сосны, мяты и апельсина</t>
  </si>
  <si>
    <t>паста для приготовления суспензии для приема внутрь</t>
  </si>
  <si>
    <t>В 100 г пасты: Сгущеный водно-спиртовой экстракт смеси трав 67,2 г (шелухи Лука репчатого 5,0 частей, корневища Пырея 12,5 частей, листьев Березы 10,0 частей, семян Пажитника 15,0 частей, корня Петрушки 17,5 частей, травы Золотарника 5,0 частей, травы Хвоща полевого 10,0 частей, травы Птичьего горца 15,0 частей, корня Любистока 10,0 частей) + эфирные масла шалфея, сосны, мяты и апельсина</t>
  </si>
  <si>
    <t>Туба 100 г</t>
  </si>
  <si>
    <t>В 1 таблетке: Кодеин 8 мг + термопсиса ланцетного трава 20 мг + натрия гидрокарбонат 200 мг + солодки корни 200 мг</t>
  </si>
  <si>
    <t>Эреспал</t>
  </si>
  <si>
    <t>Фенспирид</t>
  </si>
  <si>
    <t>В 5 мл эликсира: кодеина фосфата гемигидрат 4,5 мг + термопсиса экстракт сухой 10 мг + чабреца экстракт жидкий 1000 мг + солодки экстракт сухой 165 мг</t>
  </si>
  <si>
    <t>Лазолван</t>
  </si>
  <si>
    <t>В 1 таблетке: фенспирида гидрохлорид 80 мг</t>
  </si>
  <si>
    <t>Средства слабительные,противодиарейные</t>
  </si>
  <si>
    <t>ЛОТ №16</t>
  </si>
  <si>
    <t>Бисакодил</t>
  </si>
  <si>
    <t>В 1 суппозитории: Бисакодил 10 мг</t>
  </si>
  <si>
    <t>10 суппозитариев в упаковке</t>
  </si>
  <si>
    <t>Вазелиновое масло</t>
  </si>
  <si>
    <t>Парафин жидкий</t>
  </si>
  <si>
    <t>масло для приема внутрь и наружного применения</t>
  </si>
  <si>
    <t>Парафин белый жидкий (вазелин), масляный раствор 100,0 мл</t>
  </si>
  <si>
    <t>Дюфалак</t>
  </si>
  <si>
    <t>Лактулоза</t>
  </si>
  <si>
    <t>В 1 мл сиропа: лактулозы 66,7 г</t>
  </si>
  <si>
    <t>Флакон 15,0 мл</t>
  </si>
  <si>
    <t>в комплекте мерный колпачок или мерный стаканчик</t>
  </si>
  <si>
    <t>Глицерин</t>
  </si>
  <si>
    <t>Глицерол</t>
  </si>
  <si>
    <t>раствор для местного и наружного применения</t>
  </si>
  <si>
    <t>В 1 флаконе: Глицерол 40 г</t>
  </si>
  <si>
    <t>Флакон 40,0 мл</t>
  </si>
  <si>
    <t>Имодиум</t>
  </si>
  <si>
    <t>Лоперамид</t>
  </si>
  <si>
    <t>таблетки для рассасывания</t>
  </si>
  <si>
    <t>В 1 таблетке: лоперамида гидрохлорид 2 мг</t>
  </si>
  <si>
    <t>Касторовое масло</t>
  </si>
  <si>
    <t>Клещевины обыкновенной семян масло</t>
  </si>
  <si>
    <t>Основа: жирное масло, получаемое прессованием культивируемого растения клещевины</t>
  </si>
  <si>
    <t>Флакон 30,0 мл</t>
  </si>
  <si>
    <t>Нормазе</t>
  </si>
  <si>
    <t>В 1 мл сиропа: лактулоза 667 мг</t>
  </si>
  <si>
    <t>Флакон 200,0 мл</t>
  </si>
  <si>
    <t>Сенаде</t>
  </si>
  <si>
    <t>Сеннозиды А и В</t>
  </si>
  <si>
    <t>В 1 таблетке: экстракт листьев сенны остролистной 93,33 мг с содержанием суммы кальциевых солей сеннозидов А и В в пересчете на сеннозид В 13,5 мг</t>
  </si>
  <si>
    <t>500 таблеток в упаковке</t>
  </si>
  <si>
    <t>Сенадексин</t>
  </si>
  <si>
    <t>В 1 таблетке: экстракт листьев сенны остролистной с содержанием суммы кальциевых солей сеннозидов А и В в пересчете на сеннозид В 70 мг</t>
  </si>
  <si>
    <t>Смекта (ваниль)</t>
  </si>
  <si>
    <t>Смектит диоктаэдрический</t>
  </si>
  <si>
    <t>В 1 пакетике (3,76 г): смектит диоктаэдрический 3 г</t>
  </si>
  <si>
    <t>пакетик 3,76 г</t>
  </si>
  <si>
    <t>30 пакетиков в упаковке</t>
  </si>
  <si>
    <t>Флит Фосфо-сода</t>
  </si>
  <si>
    <t>натрия гидрофосфат</t>
  </si>
  <si>
    <t>раствор для приема внутрь</t>
  </si>
  <si>
    <t>В 1 мл раствора:  натрия гидрофосфата додекагидрат 240 мг ИЛИ  В 1 мл раствора:  натрия гидрофосфата додекагидрат 542 мг</t>
  </si>
  <si>
    <t>Флакон 45,0 мл</t>
  </si>
  <si>
    <t>Фортранс</t>
  </si>
  <si>
    <t>Макрогол</t>
  </si>
  <si>
    <t>порошок для приготовления раствора для приема внутрь</t>
  </si>
  <si>
    <t xml:space="preserve">В 1 пакетике (10,167 г): Макрогол 4000 64 г </t>
  </si>
  <si>
    <t>пакетик 73,69 г</t>
  </si>
  <si>
    <t>В 5 мл раствора: фосфатидилхолин из соевых бобов высушенной субстанции, содержащий 93% (3-sn-фосфатидил) холина (синоним эссенциальным фосфолипидам 250 мг)</t>
  </si>
  <si>
    <t>Эссенциале Н</t>
  </si>
  <si>
    <t>В 1 капсуле: липоид ППЛ-400 (фосфолипиды) (в пересчете на 100% содержание полиненасыщенных фосфолипидов из соевого лецитина – фракция PPL) 300 мг + метионин (в пересчете на 100% вещество) 100 мг</t>
  </si>
  <si>
    <t>Метионин + Фосфолипиды</t>
  </si>
  <si>
    <t>Эслидин</t>
  </si>
  <si>
    <t>Средства  спазмолитические</t>
  </si>
  <si>
    <t>ЛОТ №44</t>
  </si>
  <si>
    <t>дибазол</t>
  </si>
  <si>
    <t>бендазол</t>
  </si>
  <si>
    <t>в 1 мл раствора: бендазола 10 мг</t>
  </si>
  <si>
    <t>Дицетел</t>
  </si>
  <si>
    <t>Пинаверия бромид</t>
  </si>
  <si>
    <t>В 1 таблетке: пинаверия бромид 100 мг</t>
  </si>
  <si>
    <t>Дротаверин</t>
  </si>
  <si>
    <t>В 1 мл раствора: дротаверина гидрохлорида 20 мг</t>
  </si>
  <si>
    <t>В 1 таблетке: дротаверина гидрохлорида 40 мг</t>
  </si>
  <si>
    <t>Дюспаталин</t>
  </si>
  <si>
    <t>Мебеверин</t>
  </si>
  <si>
    <t>капсулы пролонгированного действия</t>
  </si>
  <si>
    <t>В 1 капсуле: мебеверина гидрохлорид 200 мг</t>
  </si>
  <si>
    <t>Но-шпа</t>
  </si>
  <si>
    <t>В 1 мл раствора: дротаверина гидрохлорид 20 мг</t>
  </si>
  <si>
    <t>25 ампул в упаковке</t>
  </si>
  <si>
    <t>В 1 таблетке: дротаверина гидрохлорид 40 мг</t>
  </si>
  <si>
    <t>24 таблетки в упаковке</t>
  </si>
  <si>
    <t>Папаверин</t>
  </si>
  <si>
    <t>В 1 мл раствора: Папаверина гидрохлорид 20 мг</t>
  </si>
  <si>
    <t>В 1 суппозитории: папаверина 20 мг</t>
  </si>
  <si>
    <t xml:space="preserve">Нитропрепараты,кардиотонические средства </t>
  </si>
  <si>
    <t>ЛОТ №45</t>
  </si>
  <si>
    <t>Допмин</t>
  </si>
  <si>
    <t>Допамин</t>
  </si>
  <si>
    <t>В 1 мл готового раствора: допамина гидрохлорид 40 мл</t>
  </si>
  <si>
    <t>изокет</t>
  </si>
  <si>
    <t>изосорбида динитрат</t>
  </si>
  <si>
    <t>в 1 мл готового раствора: изосорбида динитрат 1 мг</t>
  </si>
  <si>
    <t>ампула или флакон 10,0 мл</t>
  </si>
  <si>
    <t>спрей подъязычный дозированный</t>
  </si>
  <si>
    <t>в 1 дозе: изосорбида динитрат 1,25 мг (в 1 флаконе – 375 мг, или 300 доз)</t>
  </si>
  <si>
    <t>флакон с дозирующим устройством 15,0 мл</t>
  </si>
  <si>
    <t>кардикет</t>
  </si>
  <si>
    <t>в 1 таблетке: изосорбида динитрат 20 мг</t>
  </si>
  <si>
    <t>в 1 таблетке: изосорбида динитрат 40 мг</t>
  </si>
  <si>
    <t>моночинкве</t>
  </si>
  <si>
    <t>изосорбида мононитрат</t>
  </si>
  <si>
    <t>в 1 таблетке: изосорбид-5-мононитрат 40 мг</t>
  </si>
  <si>
    <t>нитроглицерин</t>
  </si>
  <si>
    <t>в 1 таблетке: нитроглицерина 500 мкг</t>
  </si>
  <si>
    <t>нитроминт</t>
  </si>
  <si>
    <t>аэрозоль подъязычный дозированный</t>
  </si>
  <si>
    <t>в 1 дозе: нитроглицерина в виде 1% раствора 400 мкг (в 1 флаконе – 72 мг, или 180 доз)</t>
  </si>
  <si>
    <t>В 1 дозе: ипратропия бромид моногидрата 0,021 мг (21 мкг), что соответствует ипратропия бромида 0,020 мг (20 мкг) + фенотерола гидробромид 0,050 мг (50 мкг)</t>
  </si>
  <si>
    <t>Беродуал</t>
  </si>
  <si>
    <t>В 1 мл раствора: ипратропия бромида моногидрата 261 мкг, в пересчете на безводный ипратропия бромид (250 мкг) + фенотерола гидробромида 500 мкг</t>
  </si>
  <si>
    <t>Беротек Н</t>
  </si>
  <si>
    <t>Фенотерол</t>
  </si>
  <si>
    <t>Назол</t>
  </si>
  <si>
    <t>Нитроглицерин</t>
  </si>
  <si>
    <t>В 1 мл готового раствора: нитроглицерин 1 мг</t>
  </si>
  <si>
    <t>ампула 10,0 мл</t>
  </si>
  <si>
    <t>эринит</t>
  </si>
  <si>
    <t>пентаэритритила тетранитрат</t>
  </si>
  <si>
    <t>в 1 таблетке: пентаэритрила тетранитрата 10 мг</t>
  </si>
  <si>
    <t>ЛОТ №46</t>
  </si>
  <si>
    <t>Ангиопротекторы,кровоостанавливающие средства</t>
  </si>
  <si>
    <t>Детралекс</t>
  </si>
  <si>
    <t>Гесперидин + Диосмин</t>
  </si>
  <si>
    <t>В 1 таблетке: 500 мг очищенной микронизированной флавоноидной фракции, состоящей из диосмина 450 мг (90%) и флавоноидов, в пересчете на гесперидин 50 мг (10%)</t>
  </si>
  <si>
    <t>Дицинон</t>
  </si>
  <si>
    <t>Этамзилат</t>
  </si>
  <si>
    <t>В 1 таблетке: этамзилат 250 мг</t>
  </si>
  <si>
    <t>Прокто-гливенол</t>
  </si>
  <si>
    <t>Трибенозид + Лидокаин</t>
  </si>
  <si>
    <t>крем ректальный</t>
  </si>
  <si>
    <t>В 1 г крема: трибенозида 50 мг + лидокаина гидрохлорид 20 мг</t>
  </si>
  <si>
    <t>Транексам</t>
  </si>
  <si>
    <t>Транексамовая кислота</t>
  </si>
  <si>
    <t>В 1 мл раствора: транексамовая кислота 50 мг</t>
  </si>
  <si>
    <t>ампула 5,0 мл, 10 ампул в упаковке</t>
  </si>
  <si>
    <t>В 1 таблетке: транексамовая кислота 250 мг</t>
  </si>
  <si>
    <t>Троксевазин</t>
  </si>
  <si>
    <t>Троксерутин</t>
  </si>
  <si>
    <t>В 1 капсуле: троксерутин 300 мг</t>
  </si>
  <si>
    <t>В 1 г геля: троксерутин 20 мг</t>
  </si>
  <si>
    <t>Ампула 3,0 мл, 5 ампул в упаковке</t>
  </si>
  <si>
    <t>Наркотические  средства и  психотропные вещества.</t>
  </si>
  <si>
    <t>В 1 таблетке: глимепирид 2 мг</t>
  </si>
  <si>
    <t>Глюкофаж</t>
  </si>
  <si>
    <t>Метформин</t>
  </si>
  <si>
    <t>В 1 таблетке: метформина гидрохлорид 1000 мг</t>
  </si>
  <si>
    <t>Диабетон МВ</t>
  </si>
  <si>
    <t>Гликлазид</t>
  </si>
  <si>
    <t>В 1 таблетке: гликлазид 60 мг</t>
  </si>
  <si>
    <t>Манинил 3,5</t>
  </si>
  <si>
    <t>Глибенкламид</t>
  </si>
  <si>
    <t>В 1 таблетке: глибенкламид (в микронизированной форме) 3,5 мг</t>
  </si>
  <si>
    <t>120 талеток в упаковке</t>
  </si>
  <si>
    <t>Манинил 5</t>
  </si>
  <si>
    <t>В 1 таблетке: глибенкламид (в микронизированной форме) 5 мг</t>
  </si>
  <si>
    <t>в 1 таблетке: норэтистерона 5 мг</t>
  </si>
  <si>
    <t>Бупивакаин</t>
  </si>
  <si>
    <t>Бупивакаин спинал</t>
  </si>
  <si>
    <t>В 1 мл раствра: активное вещество:Бупивакаин гидрохлорид 5 мг</t>
  </si>
  <si>
    <t>В 1 мл раствра: активное вещество: ропивакаина гидрохлорид 5мг</t>
  </si>
  <si>
    <t>В 1 таблетке: метформина гидрохлорид 850 мг</t>
  </si>
  <si>
    <t>ЛОТ №50</t>
  </si>
  <si>
    <t>Пакетик 22,1 г</t>
  </si>
  <si>
    <t>В 1 пакетике (22,1 г): парацетамол 650 мг + фенирамина малеат 20 мг + фенилэфрина гидрохлорид 10 мг</t>
  </si>
  <si>
    <t>Парацетамол + Фенилэфрин + Фенирамин</t>
  </si>
  <si>
    <t>ТераФлю от гриппа и простуды Экстра (лимон)</t>
  </si>
  <si>
    <t>В 1 пакетике (22,1 г): парацетамол 325 мг + фенирамина малеат 20 мг + фенилэфрина гидрохлорид 10 мг + аскорбиновая кислота 50 мг</t>
  </si>
  <si>
    <t>Парацетамол + Фенилэфрин + Фенирамин + [Аскорбиновая кислота]</t>
  </si>
  <si>
    <t>ТераФлю от гриппа и простуды (лимон)</t>
  </si>
  <si>
    <t>8 шт в упаковке</t>
  </si>
  <si>
    <t>Пакетик 13,1 г</t>
  </si>
  <si>
    <t>В 1 дозе (12,75 г): Парацетамол 500 мг + аскорбиновая кислота 200 мг + фенирамина малеат 25 мг</t>
  </si>
  <si>
    <t>Парацетамол + аскорбиновая кислота + фенирамин</t>
  </si>
  <si>
    <t>Фервекс (малина)</t>
  </si>
  <si>
    <t>Пакетик 4,95 г</t>
  </si>
  <si>
    <t>В 1 пакетике (4,95 г): парацетамол 500 мг + фенирамина малеат 25 мг + аскорбиновая кислота 200 мг</t>
  </si>
  <si>
    <t>Парацетамол + Фенирамин + [Аскорбиновая кислота]</t>
  </si>
  <si>
    <t>Фервекс (лимон)</t>
  </si>
  <si>
    <t>В 1 таблетке: ацетилсалициловой кислоты 240 мг + парацетамола 180 мг + кофеина (в пересчете на кофеина моногидрат) 30 мг</t>
  </si>
  <si>
    <t>Цитрамон П</t>
  </si>
  <si>
    <t xml:space="preserve">Нестероидные противовоспалительные препараты  </t>
  </si>
  <si>
    <t>ЛОТ №19</t>
  </si>
  <si>
    <t>Аркоксиа</t>
  </si>
  <si>
    <t>Эторикоксиб</t>
  </si>
  <si>
    <t>В 1 таблетке: эторикоксиба 90 мг</t>
  </si>
  <si>
    <t>Артрозан</t>
  </si>
  <si>
    <t>Мелоксикам</t>
  </si>
  <si>
    <t>В 1 мл раствора: мелоксикама 6 мг</t>
  </si>
  <si>
    <t>Ампула 2,5 мл</t>
  </si>
  <si>
    <t>В 1 таблетке: мелоксикама 15 мг</t>
  </si>
  <si>
    <t>Бутадион</t>
  </si>
  <si>
    <t>Фенилбутазон</t>
  </si>
  <si>
    <t>мазь для наружного применения</t>
  </si>
  <si>
    <t>Пенталгин-Н</t>
  </si>
  <si>
    <t>12 шт в упаковке</t>
  </si>
  <si>
    <t>Флакон, бутылка, пакет или мешок для инфузионных препаратов 100,0 мл</t>
  </si>
  <si>
    <t>В 1 мл раствора: парацетамол 10 мг</t>
  </si>
  <si>
    <t>В 1 таблетке: дезлоратадина 5 мг</t>
  </si>
  <si>
    <t>Анестетики</t>
  </si>
  <si>
    <t>Катеджель с лидокаином</t>
  </si>
  <si>
    <t>Лидокаин + Хлоргексидин</t>
  </si>
  <si>
    <t>гель для местного применения (шприцы одноразовые)</t>
  </si>
  <si>
    <t>В 1 г геля: лидокаина гидрохлорид 20 мг + хлоргексидина дигидрохлорид 500 мкг</t>
  </si>
  <si>
    <t>шприц одноразовый гофрированный полипропиленовый 12,5 г</t>
  </si>
  <si>
    <t>25 шт в упаковке</t>
  </si>
  <si>
    <t>В 1 мл раствора: Лидокаин 100 мг</t>
  </si>
  <si>
    <t>В 1 мл раствора: Лидокаин 10 мг</t>
  </si>
  <si>
    <t>Наропин</t>
  </si>
  <si>
    <t>Ропивакаин</t>
  </si>
  <si>
    <t>В 1 мл раствра: активное вещество: ропивакаина гидрохлорид 10 мг</t>
  </si>
  <si>
    <t>В 1 мл раствра: активное вещество: ропивакаина гидрохлорид 7,5 мг</t>
  </si>
  <si>
    <t>Новокаин</t>
  </si>
  <si>
    <t>Прокаин</t>
  </si>
  <si>
    <t>В 1 мл раствора: Прокаин 5 мг</t>
  </si>
  <si>
    <t>В 1 мл раствора: Прокаин гидрохлорид 20 мг</t>
  </si>
  <si>
    <t>В 1 мл раствора: Пропофол 10 мл</t>
  </si>
  <si>
    <t>ампула 20,0 мл</t>
  </si>
  <si>
    <t>флакон 50,0 мл</t>
  </si>
  <si>
    <t>Эмла</t>
  </si>
  <si>
    <t>Лидокаин+Прилокаин</t>
  </si>
  <si>
    <t>крем для местного и наружного применения</t>
  </si>
  <si>
    <t>В 1 г крема: лидокаин 25 мг + прилокаин 25 мг</t>
  </si>
  <si>
    <t>Средства местноанестезирующие стоматологические</t>
  </si>
  <si>
    <t>ЛОТ №12</t>
  </si>
  <si>
    <t>ЛОТ №11</t>
  </si>
  <si>
    <t>Артикаин</t>
  </si>
  <si>
    <t>В 1 мл раствора: артикаин 40 мг + эпинефрин 0,01 мг</t>
  </si>
  <si>
    <t>Картридж 1,8 мл</t>
  </si>
  <si>
    <t>50 шт в упаковке</t>
  </si>
  <si>
    <t>Скандонест</t>
  </si>
  <si>
    <t>Мепивакаин</t>
  </si>
  <si>
    <t>В 1 мл раствора: мепивакаина гидрохлорид 30 мг</t>
  </si>
  <si>
    <t>Септанест с адреналином</t>
  </si>
  <si>
    <t>Артикаин + [Эпинефрин]</t>
  </si>
  <si>
    <t>В 1 мл раствора: Артикаин 40 мг + [Эпинефрин] 0,01 мг</t>
  </si>
  <si>
    <t>Картридж 1,7 мл</t>
  </si>
  <si>
    <t>Ультракаин Д-С</t>
  </si>
  <si>
    <t>В 1 мл раствора: артикаина гидрохлорид 40 мг + эпинефрина гидрохлорид 0,006 мг (эквивалентно содержанию основания эпинефрина 0,005 мг, что соответствует содержанию эпинефрина в растворе 1:200 000)</t>
  </si>
  <si>
    <t>карпула 1,7 мл</t>
  </si>
  <si>
    <t>100 шт в упаковке</t>
  </si>
  <si>
    <t>Ультракаин Д-С форте</t>
  </si>
  <si>
    <t>В 1 мл раствора: артикаина гидрохлорид 40 мг + эпинефрина гидрохлорид 0,012 мг (эквивалентно содержанию основания эпинефрина 0,010 мг, что соответствует содержанию эпинефрина в растворе 1:100 000)</t>
  </si>
  <si>
    <t>Убистезин форте</t>
  </si>
  <si>
    <t>раствор для инъекций [с эпинефрином]</t>
  </si>
  <si>
    <t>Средства местноанестезирующие стоматологические-прочие</t>
  </si>
  <si>
    <t>ЛОТ №13</t>
  </si>
  <si>
    <t>Средства обволакивающие,антоцидные,противоязвенные,лечение дисбактериоза</t>
  </si>
  <si>
    <t>ЛОТ №15</t>
  </si>
  <si>
    <t>ЛОТ №14</t>
  </si>
  <si>
    <t xml:space="preserve">Комбилипен </t>
  </si>
  <si>
    <t>Пантенол спрей</t>
  </si>
  <si>
    <t>лиофилизат для приготовления раствора для внутривенного и внутримышечного введения</t>
  </si>
  <si>
    <t>В 1 флаконе: лорноксикам 8 мг. Растворитель: вода для инъекций 2 мл</t>
  </si>
  <si>
    <t>В 5 мл суспензии: алгелдрата (алюминия гидроксида гель) 2,18 г, что соответствует содержанию алюминия оксида 218 мг + магния гидроксида паста 350 мг, что соответствует содержанию магния оксида 75 мг</t>
  </si>
  <si>
    <t>суспензия для приема внутрь</t>
  </si>
  <si>
    <t>Алгелдрат + Магния гидроксид</t>
  </si>
  <si>
    <t>Алмагель</t>
  </si>
  <si>
    <t>Бифиформ</t>
  </si>
  <si>
    <t>Бифидобактерии бифидум</t>
  </si>
  <si>
    <r>
      <t>В 1 капсуле: Bifidobacterium longum,</t>
    </r>
    <r>
      <rPr>
        <sz val="8"/>
        <color indexed="8"/>
        <rFont val="Times New Roman"/>
        <family val="1"/>
        <charset val="204"/>
      </rPr>
      <t xml:space="preserve"> минимум 10 млн бактериальных клеток + Enterococcus faecium, минимум 10 млн бактериальных клеток</t>
    </r>
  </si>
  <si>
    <t>Вентер</t>
  </si>
  <si>
    <t>Сукральфат</t>
  </si>
  <si>
    <t>В 1 таблетке: Сукральфата 1 г</t>
  </si>
  <si>
    <t>Гастал</t>
  </si>
  <si>
    <t>Гидроталцит+Магния гидроксид</t>
  </si>
  <si>
    <t>В 1 таблетке: гидроталцита 450 мг + магния гидроксид 300 мг</t>
  </si>
  <si>
    <t>Гевискон</t>
  </si>
  <si>
    <t>1000 таблеток в упаковке</t>
  </si>
  <si>
    <t>В 1 флаконе: Теноксикам 20 мг</t>
  </si>
  <si>
    <t>Флакон 20 мг</t>
  </si>
  <si>
    <t>Фастум</t>
  </si>
  <si>
    <t>В 1 г геля: кетопрофен 25 мг</t>
  </si>
  <si>
    <t>Феброфид</t>
  </si>
  <si>
    <t>В 1 г геля: Кетопрофена лизиновая соль 25 мг</t>
  </si>
  <si>
    <t>Целебрекс</t>
  </si>
  <si>
    <t>Целекоксиб</t>
  </si>
  <si>
    <t>В 1 капсуле: целекоксиб 200 мг.</t>
  </si>
  <si>
    <t>Опиоидные противовоспалительные средства</t>
  </si>
  <si>
    <t>ЛОТ №20</t>
  </si>
  <si>
    <t>В 1 таблетке: трамадола гидрохлорид 100 мг</t>
  </si>
  <si>
    <t>Трамадол</t>
  </si>
  <si>
    <t>Ампула 2,0 мл. В упаковке 5 ампул</t>
  </si>
  <si>
    <t>В 1 мл раствора: трамадола гидрохлорид 50 мг</t>
  </si>
  <si>
    <t>Трамал</t>
  </si>
  <si>
    <t>В 1 таблетк: трамадола гидрохлорид 200 мг</t>
  </si>
  <si>
    <t>таблетки пролонгированного действия, покрытые оболочкой</t>
  </si>
  <si>
    <t>Трамал ретард</t>
  </si>
  <si>
    <t>В 1 таблетк: трамадола гидрохлорид 100 мг</t>
  </si>
  <si>
    <t xml:space="preserve"> Средства противокашлевые,рвотные и противорвотные </t>
  </si>
  <si>
    <t>ЛОТ №21</t>
  </si>
  <si>
    <t>Бронхолитин</t>
  </si>
  <si>
    <t>Глауцин + Эфедрин + [Базилика обыкновенного масло]</t>
  </si>
  <si>
    <t>В 5 г сиропа: глауцина гидробромид 5 мг + эфедрина гидрохлорид 4 мг</t>
  </si>
  <si>
    <t>Флакон 125,0 мл</t>
  </si>
  <si>
    <t>Либексин</t>
  </si>
  <si>
    <t>Преноксдиазин</t>
  </si>
  <si>
    <t>В 1 таблетке: преноксдиазина гидрохлорид 100 мг</t>
  </si>
  <si>
    <t>Метоклопрамид</t>
  </si>
  <si>
    <t>В 1 мл раствора: Метоклопрамид 5 мг</t>
  </si>
  <si>
    <t>В 1 таблетке: Метоклопрамида гидрохлорид 10 мг</t>
  </si>
  <si>
    <t>Мотилак</t>
  </si>
  <si>
    <t>Домперидон</t>
  </si>
  <si>
    <t>В 1 мл капель: бутамирата цитрат 5 мг</t>
  </si>
  <si>
    <t>Флакон-капельница 20,0 мл</t>
  </si>
  <si>
    <t>В 1 мл сиропа: бутамирата цитрат 1,5 мг</t>
  </si>
  <si>
    <t>Флакон 200,0 мл с мерным колпачком</t>
  </si>
  <si>
    <t>Тримедат</t>
  </si>
  <si>
    <t>Тримебутин</t>
  </si>
  <si>
    <t>В 1 таблетке: тримебутина малеат 200 мг</t>
  </si>
  <si>
    <t>Церукал</t>
  </si>
  <si>
    <t>В 1 мл раствора: метоклопрамида гидрохлорида моногидрат 5,27 мг, в том числе метоклопрамида гидрохлорид 5 мг</t>
  </si>
  <si>
    <t>В 1 таблетке: метоклопрамида гидрохлорида моногидрат 10,54 мг, в том числе метоклопрамида гидрохлорид 10 мг</t>
  </si>
  <si>
    <t>Вещества,влияющие на липидный и холестериновый обмен</t>
  </si>
  <si>
    <t>ЛОТ №22</t>
  </si>
  <si>
    <t>аторис</t>
  </si>
  <si>
    <t>аторвастатин</t>
  </si>
  <si>
    <t>таблетки, покрытые пленочной оболочкой</t>
  </si>
  <si>
    <t>В 1 таблетке: кальция карбонат 680 мг + магния гидроксикарбонат 80 мг</t>
  </si>
  <si>
    <t>Салофальк</t>
  </si>
  <si>
    <t>Месалазин</t>
  </si>
  <si>
    <t>Таблетки, покрытые кишечнорастворимой пленочной оболочкой</t>
  </si>
  <si>
    <t>В 1 таблетке: месалазин (5-АСК) 250 мг</t>
  </si>
  <si>
    <t>Сульфасалазин</t>
  </si>
  <si>
    <t>В 1 таблетке: Сульфасалазин 500 мг</t>
  </si>
  <si>
    <t>50 талеток в упаковке</t>
  </si>
  <si>
    <t>Ультоп</t>
  </si>
  <si>
    <t>В 1 капсуле: омепразола 40 мг</t>
  </si>
  <si>
    <t>Хилак форте</t>
  </si>
  <si>
    <t>Беззародышевые водные субстраты продуктов обмена веществ бактерий</t>
  </si>
  <si>
    <t>В 100 мл капель: Беззародышевый водный субстрат продуктов обмена веществ Escherichiacoli DSM 4087 24,9481 г + Беззародышевый водный субстрат продуктов обмена веществ Streptococcusfaecalis DSM 4086 12,4741 г + Беззародышевый водный субстрат продуктов обмена веществ Lactobacillusacidophilus DSM 4149 12,4741 г + Беззародышевый водный субстрат продуктов обмена веществ Lactobacillushelveticus DSM 4183 49,8960 г</t>
  </si>
  <si>
    <t>Флакон 100,0 мл</t>
  </si>
  <si>
    <t>Средства отхаркивающие и муколитические</t>
  </si>
  <si>
    <t>Амбробене</t>
  </si>
  <si>
    <t>Амброксол</t>
  </si>
  <si>
    <t>сироп</t>
  </si>
  <si>
    <t>В 1 мл сиропа: амброксола гидрохлорид 3 мг</t>
  </si>
  <si>
    <t>Флакон 100,0 мл со струйной пробкой</t>
  </si>
  <si>
    <t>В 1 таблетке: амброксола гидрохлорид 30 мг</t>
  </si>
  <si>
    <t>АЦЦ Лонг</t>
  </si>
  <si>
    <t>Ацетилцистеин</t>
  </si>
  <si>
    <t>таблетки шипучие</t>
  </si>
  <si>
    <t>В 1 таблетке: ацетилцистеин 600 мг</t>
  </si>
  <si>
    <t>Бромгексин</t>
  </si>
  <si>
    <t>В 1 таблетке: бромгексина гидрохлорид 4 мг</t>
  </si>
  <si>
    <t>Коделак</t>
  </si>
  <si>
    <t>Кодеин + Натрия гидрокарбонат + Солодки корни + Термопсиса ланцетного трава</t>
  </si>
  <si>
    <t>В 5 мл сиропа: амброксола гидрохлорид 15 мг</t>
  </si>
  <si>
    <t>1 шт в упаковке. В комплекте мерный колпачок или мерный стаканчик</t>
  </si>
  <si>
    <t>Мукалтин</t>
  </si>
  <si>
    <t>Алтея лекарственного травы экстракт</t>
  </si>
  <si>
    <t>В 1 таблетке: Алтея лекарственного травы экстракт 50 мг</t>
  </si>
  <si>
    <t>Суприма-Бронхо</t>
  </si>
  <si>
    <t>нет</t>
  </si>
  <si>
    <t>В 5 мл сиропа: экстракт адатоды васика 30 мг + экстракт солодки голой 20 мг + экстракт куркумы длинной 10 мг + экстракт базилика священного 10 мг + экстракт имбиря настоящего 10 мг + экстракт паслена желтоплодного 5 мг + экстракт перца длинного 5 мг + экстракт кардамона настоящего 5 мг</t>
  </si>
  <si>
    <t>Таблетки от кашля</t>
  </si>
  <si>
    <t>Термопсиса ланцетного трава + [Натрия гидрокарбонат]</t>
  </si>
  <si>
    <t>концентрат для приготовления раствора для внутривенного и внутриартериального введения</t>
  </si>
  <si>
    <t>В 1 мл раствора: Пентоксифиллин 20 мг</t>
  </si>
  <si>
    <t>В 1 таблетке: Пентоксифиллин 100 мг</t>
  </si>
  <si>
    <t>Теопэк</t>
  </si>
  <si>
    <t>Теофиллин</t>
  </si>
  <si>
    <t>В 1 таблетке: Теофиллин 300 мг</t>
  </si>
  <si>
    <t>40 таблеток в упаковке</t>
  </si>
  <si>
    <t>Трентал</t>
  </si>
  <si>
    <t>В 1 мл раствора: пентоксифиллин 20 мг</t>
  </si>
  <si>
    <t>В 1 таблетке: пентоксифиллин 100 мг</t>
  </si>
  <si>
    <t>Эуфиллин</t>
  </si>
  <si>
    <t>Аминофиллин</t>
  </si>
  <si>
    <t>раствор для внутривенного введения</t>
  </si>
  <si>
    <t>В 1 мл раствора: Аминофиллин 24 мл</t>
  </si>
  <si>
    <t>В 1 таблетке: аминофиллин 150 мг</t>
  </si>
  <si>
    <t>Препараты для лечения инфекционных заболеваний: Сульфаниламиды,нитрофураны,пртивопротозойные антибактериальные препараты</t>
  </si>
  <si>
    <t>ЛОТ №24</t>
  </si>
  <si>
    <t>В 1 таблетке: нитроксолина 50 мг</t>
  </si>
  <si>
    <t>Нитроксолин</t>
  </si>
  <si>
    <t>5-НОК</t>
  </si>
  <si>
    <t>5 таблеток в упаковке</t>
  </si>
  <si>
    <t>В 1 таблетке: Моксифлоксацина гидрохлорид 436,8 мг, эквивалентный моксифлоксацину основанию 400 мг</t>
  </si>
  <si>
    <t>Моксифлоксацин</t>
  </si>
  <si>
    <t>Авелокс</t>
  </si>
  <si>
    <t>Бисептол</t>
  </si>
  <si>
    <t>Ко-тримоксазол [Сульфаметоксазол + Триметоприм]</t>
  </si>
  <si>
    <t>В 1 таблетке: сульфаметоксазол 400 мг + триметоприм 80 мг</t>
  </si>
  <si>
    <t>Диоксидин</t>
  </si>
  <si>
    <t>Гидроксиметилхиноксалиндиоксид</t>
  </si>
  <si>
    <t>раствор для внутривенного введения и местного применения</t>
  </si>
  <si>
    <t>В 1 мл раствора: гидроксиметилхиноксалиндиоксид 5 мг</t>
  </si>
  <si>
    <t>раствор для внутриполостного и наружного применения</t>
  </si>
  <si>
    <t>В 1 мл раствора: гидроксиметилхиноксалиндиоксид 10 мг</t>
  </si>
  <si>
    <t>В 1 таблетке: Нитроксолин 50 мг</t>
  </si>
  <si>
    <t>Метрогил</t>
  </si>
  <si>
    <t>Метронидазол.</t>
  </si>
  <si>
    <t>В 1 мл раствора: метронидазол 5 мг</t>
  </si>
  <si>
    <t>Метрогил Дента</t>
  </si>
  <si>
    <t>В 1 г геля: метронидазола бензоат 16 мг, что соответствует содержанию метронидазола 10 мг + хлоргексидина глюконата 20% раствор 2,5 мг, что соответствует содержанию хлоргексидина глюконата 500 мкг</t>
  </si>
  <si>
    <t>Метронидазол</t>
  </si>
  <si>
    <t>гель вагинальный</t>
  </si>
  <si>
    <t>В 1 г геля: метронидазол 10 мг</t>
  </si>
  <si>
    <t>Туба 30 г</t>
  </si>
  <si>
    <t>В 1 мл раствора: Метронидазол 5 мг</t>
  </si>
  <si>
    <t>В 1 таблетке: метронидазол 250 мг</t>
  </si>
  <si>
    <t>сульфацил натрия</t>
  </si>
  <si>
    <t>сульфацетамид</t>
  </si>
  <si>
    <t>в 1 мл жидкости: сульфацетамида 200 мг</t>
  </si>
  <si>
    <t>тюбик-капельница 1,5 мл</t>
  </si>
  <si>
    <t>Трихопол</t>
  </si>
  <si>
    <t>В 1 суппозитории: ацетарсол 250 мг</t>
  </si>
  <si>
    <t>суппозитории вагинальные</t>
  </si>
  <si>
    <t>Ацетарсол</t>
  </si>
  <si>
    <t>Осарбон</t>
  </si>
  <si>
    <t>Фурадонин</t>
  </si>
  <si>
    <t>Нитрофурантоин</t>
  </si>
  <si>
    <t>В 1 таблетке: Нитрофурантоин 100 мг</t>
  </si>
  <si>
    <t>Фуразолидон</t>
  </si>
  <si>
    <t>4 пакетика в упаковке</t>
  </si>
  <si>
    <t>Энтерофурил</t>
  </si>
  <si>
    <t>Нифуроксазид</t>
  </si>
  <si>
    <t>В 5 мл суспензии: нифуроксазид 200 мг</t>
  </si>
  <si>
    <t>Флакон 100,0</t>
  </si>
  <si>
    <t>Эспумизан 40</t>
  </si>
  <si>
    <t>Симетикон</t>
  </si>
  <si>
    <t>эмульсия для приема внутрь</t>
  </si>
  <si>
    <t>В 5 мл эмульсии: симетикон 40 мг</t>
  </si>
  <si>
    <t>1 флакон в упаковке. Вкомплекте мерная ложечка</t>
  </si>
  <si>
    <t>Средства,стимулирующие рецепторыслизистых оболочек,кожи и подкожных тканей</t>
  </si>
  <si>
    <t>ЛОТ №17</t>
  </si>
  <si>
    <t>Аммиак</t>
  </si>
  <si>
    <t>раствор для наружного применения и ингаляций</t>
  </si>
  <si>
    <t>В 1 мл раствора: Аммиак 100 мг</t>
  </si>
  <si>
    <t>баллон аэрозольный 10 г с клапаном дозирующего действия</t>
  </si>
  <si>
    <t>1 баллон в упаковке</t>
  </si>
  <si>
    <t>нитросорбид</t>
  </si>
  <si>
    <t>В 1 мл раствора: полидоканола 30 мг</t>
  </si>
  <si>
    <t>В 1 дозе: фенотерола гидробромида 100 мкг (0,100 мг)</t>
  </si>
  <si>
    <t>в 1 таблетке: изосорбида динитрата (нитросорбид таблеточная масса – гранулы) 10 мг</t>
  </si>
  <si>
    <t>Перлинганит</t>
  </si>
  <si>
    <t>В 1 таблетке: ацетилсалициловая кислота 324 мг + лимонная кислота 965 мг + натрия гидрокарбонат 1,625 г</t>
  </si>
  <si>
    <t>Ацетилсалициловая кислота  + [Лимонная кислота + Натрия гидрокарбонат]</t>
  </si>
  <si>
    <t>Алка-Зельтцер</t>
  </si>
  <si>
    <t>10 таблеток в  упаковке</t>
  </si>
  <si>
    <t>В таблетке: Метамизол натрия 500 мг</t>
  </si>
  <si>
    <t>Метамизол натрия</t>
  </si>
  <si>
    <t>Анальгин</t>
  </si>
  <si>
    <t>В 1 мл раствора: Метамизол натрия 500 мг</t>
  </si>
  <si>
    <t>В 1 таблетке: Анальгин 0,25 г + Дибазол 0,02 г + Папаверин 0,02 г + Фенобарбитал 0,02 г</t>
  </si>
  <si>
    <t>Бендазол + Метамизол натрия + Папаверин + Фенобарбитал</t>
  </si>
  <si>
    <t>Андипал</t>
  </si>
  <si>
    <t>В таблетке: Ацетилсалициловая кислота 500 мг</t>
  </si>
  <si>
    <t>Ацетилсалициловая кислота</t>
  </si>
  <si>
    <t>В 1 таблетке: метамизола натрия 500 мг</t>
  </si>
  <si>
    <t>Баралгин М</t>
  </si>
  <si>
    <t>В 1 мл раствора: метамизол натрия 500 мг</t>
  </si>
  <si>
    <t>В 1 таблетке: метамизола натрия 500 мг + питофенона гидрохлорида 5 мг + фенпивериния бромида 0,1 мг</t>
  </si>
  <si>
    <t>Метамизол натрия + Питофенон + Фенпивериния бромид</t>
  </si>
  <si>
    <t>Брал</t>
  </si>
  <si>
    <t>ампула 5,0 мл</t>
  </si>
  <si>
    <t>В 1 мл раствора: Метамизол натрия 2,5 г + Питофенон 10 мг + Фенпивериния бромид 10 мкг</t>
  </si>
  <si>
    <t>Ибуклин</t>
  </si>
  <si>
    <t>Ибупрофен + Парацетамол</t>
  </si>
  <si>
    <t>В 1 таблетке: ибупрофен 400 мг + парацетамол 325 мг</t>
  </si>
  <si>
    <t>10 пакетиков в упаковке</t>
  </si>
  <si>
    <t>Пакетик 5 г</t>
  </si>
  <si>
    <t>В 1 пакетике (5 г): парацетамол 750 мг + фенилэфрина гидрохлорид 10 мг + аскорбиновая кислота 60 мг</t>
  </si>
  <si>
    <t>Парацетамол + Фенилэфрин + [Аскорбиновая кислота]</t>
  </si>
  <si>
    <t>Колдрекс ХотРем (лимон и мед)</t>
  </si>
  <si>
    <t>раствор для инъекций и местного применения</t>
  </si>
  <si>
    <t>Окситоцин</t>
  </si>
  <si>
    <t>туба 15 г</t>
  </si>
  <si>
    <t>В 1 г крема: эстриола 1 мг</t>
  </si>
  <si>
    <t>крем вагинальный</t>
  </si>
  <si>
    <t>эстриол</t>
  </si>
  <si>
    <t>овестин</t>
  </si>
  <si>
    <t>В 1 таблетке: мифепристон микронизированный 200 мг</t>
  </si>
  <si>
    <t>Мифепристон</t>
  </si>
  <si>
    <t>Мифегин</t>
  </si>
  <si>
    <t>4 талбетки в упаковке</t>
  </si>
  <si>
    <t>В 1 таблетке: Миролют (содержит 0,2 мг мизопростола в пересчете на 100% вещество, гипромеллозу) 20 мг</t>
  </si>
  <si>
    <t>Мизопростол</t>
  </si>
  <si>
    <t>Миролют</t>
  </si>
  <si>
    <t>В 1 таблетке: Тиамазол 5 мг</t>
  </si>
  <si>
    <t>Мерказолил</t>
  </si>
  <si>
    <t>Лиофилизат для приготовления раствора длявнутривенного введения</t>
  </si>
  <si>
    <t>вспомогательные вещества: этилендиаминтетрауксуснойкислоты двунатриевая соль 1.5 мг, натрия гидроксида 0.2-1 мг, азот дляинъекций, вода для инъекций.</t>
  </si>
  <si>
    <t>норэтистерон</t>
  </si>
  <si>
    <t>норколут</t>
  </si>
  <si>
    <t>в 1 таблетке: дидрогестерона 10 мг</t>
  </si>
  <si>
    <t>дидрогестерон.</t>
  </si>
  <si>
    <t>дюфастон</t>
  </si>
  <si>
    <t>флакон 3,3 мл</t>
  </si>
  <si>
    <t>в 1 флаконе: медроксипрогестерона ацетат 500 мг (в 1 мл раствора 500 мг)</t>
  </si>
  <si>
    <t>суспензия для внутримышечного введения</t>
  </si>
  <si>
    <t>медроксипрогестерон</t>
  </si>
  <si>
    <t>депо-провера</t>
  </si>
  <si>
    <t>5 комплектов (флакон + ампула с растворителем) в упаковке</t>
  </si>
  <si>
    <t>флакон 5,0 мл лиофилизата + ампула 1,0 мл растворитель</t>
  </si>
  <si>
    <t>в 1 флаконе: гексопреналина сульфат 1000 ед. растворитель: раствор натрия хлорида 0,9%</t>
  </si>
  <si>
    <t>лиофилизат для приготовления раствора для внутримышечного введения</t>
  </si>
  <si>
    <t>гонадотропин хорионический</t>
  </si>
  <si>
    <t>в 1 таблетке: гексопреналина сульфат 500 мкг</t>
  </si>
  <si>
    <t>гексопреналин</t>
  </si>
  <si>
    <t>гинипрал</t>
  </si>
  <si>
    <t>в 1 мл раствора: гексопреналина сульфат 5 мкг</t>
  </si>
  <si>
    <t>1 пакетик</t>
  </si>
  <si>
    <t>В 1 пакетике: Бария сульфат 100 г</t>
  </si>
  <si>
    <t>Бария сульфат</t>
  </si>
  <si>
    <t>Ампула 20,0 мл</t>
  </si>
  <si>
    <t>В 1 мл раствора: амидотризоевая кислота 597,3 мг (соответствует 370 мг йода)</t>
  </si>
  <si>
    <t>Натрия амидотризоат</t>
  </si>
  <si>
    <t>Урографин</t>
  </si>
  <si>
    <t>В 1 мл раствора: Йогексол 350 мг</t>
  </si>
  <si>
    <t>Йогексол</t>
  </si>
  <si>
    <t>Омнипак</t>
  </si>
  <si>
    <t>В 1 мл раствора: Йогексол 300 мг</t>
  </si>
  <si>
    <t>Средства рентгеноконтрастные</t>
  </si>
  <si>
    <t>ЛОТ №47</t>
  </si>
  <si>
    <t>Средства диагностические</t>
  </si>
  <si>
    <t>ЛОТ №48</t>
  </si>
  <si>
    <t>Средства,влияющие на процессы обмена,препараты гормональные</t>
  </si>
  <si>
    <t>ЛОТ №49</t>
  </si>
  <si>
    <t>Средства гипогликемические пероральные</t>
  </si>
  <si>
    <t>Амарил</t>
  </si>
  <si>
    <t>Глимепирид</t>
  </si>
  <si>
    <t>Азота закись</t>
  </si>
  <si>
    <t>баллон</t>
  </si>
  <si>
    <t>В 1баллоне: Динитрогена оксид 6,2 кг</t>
  </si>
  <si>
    <t>Хлороформ</t>
  </si>
  <si>
    <t>В 1 флаконе: хлороформа 1500 кг</t>
  </si>
  <si>
    <t>фл</t>
  </si>
  <si>
    <t>В 1 таблетке: парацетамол 500 мг</t>
  </si>
  <si>
    <t>Парацетамол</t>
  </si>
  <si>
    <t>Пенталгин</t>
  </si>
  <si>
    <t>Дротаверин + Кофеин + Напроксен + Парацетамол + Фенирамин</t>
  </si>
  <si>
    <t>В 1 таблетке: парацетамол 325 мг + напроксен 100 мг + кофеин 50 мг + дротаверина гидрохлорид 40 мг + фенирамина малеат 10 мг</t>
  </si>
  <si>
    <t>В 1 таблетке: метамизол натрия (анальгин) 300 мг + напроксен 100 мг + кофеин 50 мг + кодеин или кодеина фосфат в пересчете на кодеин 8 мг + фенобарбитал 10 мг</t>
  </si>
  <si>
    <t>Кодеин + Кофеин + Метамизол натрия + Напроксен + Фенобарбитал</t>
  </si>
  <si>
    <t>В 1 таблетке: парацетамол 500 мг + кофеин 30 мг + фенилэфрина гидрохлорид 10 мг + хлорфенамина малеат 2 мг</t>
  </si>
  <si>
    <t>Кофеин + Парацетамол + Фенилэфрин + Хлорфенамин</t>
  </si>
  <si>
    <t>Ринза</t>
  </si>
  <si>
    <t>В 1 таблетке: парацетамола 300 мг + метамизола натрия (анальгина) 150 мг + кофеина 50 мг + фенобарбитала 15 мг + кодеина фосфата 10 мг</t>
  </si>
  <si>
    <t>Кодеин + Кофеин + Метамизол натрия + Парацетамол + Фенобарбитал</t>
  </si>
  <si>
    <t>Седальгин-Нео</t>
  </si>
  <si>
    <t>В 1 таблетке: метамизол натрия 500 мг + питофенона гидрохлорид 5 мг + фенпивериния бромид 0,1 мг</t>
  </si>
  <si>
    <t>Спазган</t>
  </si>
  <si>
    <t>В 1 мл раствора: метамизол натрия 500 мг + питофенона гидрохлорид 2 мг + фенпивериния бромид 0,02 мг</t>
  </si>
  <si>
    <t>В 1 таблетке: метамизол натрия 500 мг + питофенон (в форме гидрохлорида) 5 мг + фенпивериния бромид 100 мкг</t>
  </si>
  <si>
    <t>Спазмалгон</t>
  </si>
  <si>
    <t>В 1 мл раствора: метамизол натрия 500 мг + фенпивериния бромид 0,02 мг + питофенона гидрохлорид 2 мг</t>
  </si>
  <si>
    <t>100 таблеток  в упаковке</t>
  </si>
  <si>
    <t>В 1 таблетке: метамизол натрий 500 мг + триацетонамин 4-толуенсульфонат (темпидон) 20 мг</t>
  </si>
  <si>
    <t>концентрат для приготовления раствора для наружного применения</t>
  </si>
  <si>
    <t>В 1 флаконе (100 мл): диметилсульфоксида не менее 99%</t>
  </si>
  <si>
    <t>Долгит</t>
  </si>
  <si>
    <t>Ибупрофен</t>
  </si>
  <si>
    <t>крем для наружного применения</t>
  </si>
  <si>
    <t>В 1 г крема: ибупрофен 50 мг</t>
  </si>
  <si>
    <t>В 1 г геля: Диклофенак 10 мг</t>
  </si>
  <si>
    <t>Тубы 30 г</t>
  </si>
  <si>
    <t>В 1 г мази: Диклофенак 10 мг</t>
  </si>
  <si>
    <t>Диклофенак ретард</t>
  </si>
  <si>
    <t>таблетки пролонгированного действия, покрытые кишечнорастворимой оболочкой</t>
  </si>
  <si>
    <t>В 1 таблетке: диклофенака натрия 100 мг</t>
  </si>
  <si>
    <t>В 1 мл раствора: Диклофенак натрия 25 мг</t>
  </si>
  <si>
    <t>Индометацин</t>
  </si>
  <si>
    <t>В 1 г мази: Индометацин 100 мг</t>
  </si>
  <si>
    <t>Туба 40 г</t>
  </si>
  <si>
    <t>В 1 суппозитории: Индометацин 100 мг</t>
  </si>
  <si>
    <t>10 суппозиториев в упаковке</t>
  </si>
  <si>
    <t>В 1 таблетке: Индометацин 25 мг</t>
  </si>
  <si>
    <t>В 1 капсуле: флупиртина малеат 100 мг</t>
  </si>
  <si>
    <t>Флупиртин</t>
  </si>
  <si>
    <t>Катадолон</t>
  </si>
  <si>
    <t>Кетанов</t>
  </si>
  <si>
    <t>Кеторолак</t>
  </si>
  <si>
    <t>В 1 таблетке: кеторолака трометамин 10 мг</t>
  </si>
  <si>
    <t>Кетонал</t>
  </si>
  <si>
    <t>Кетопрофен</t>
  </si>
  <si>
    <t>В 1 мл раствора: кетопрофен 50 мг</t>
  </si>
  <si>
    <t>50 ампул в упаковке</t>
  </si>
  <si>
    <t>В 1 капсуле: кетопрофен 100 мг</t>
  </si>
  <si>
    <t>Кеторол</t>
  </si>
  <si>
    <t>В 1 мл раствора: кеторолака трометамин 30 мг</t>
  </si>
  <si>
    <t>Кеторолак.</t>
  </si>
  <si>
    <t>В 1 таблетке: Кеторолак 10 мг</t>
  </si>
  <si>
    <t>Ксефокам</t>
  </si>
  <si>
    <t>Лорноксикам</t>
  </si>
  <si>
    <t>В 1 драже: панкреатин 192 мг (с ферментативной активностью липазы 6000 ЕД + амилазы 4500 ЕД + протеаз 300 ЕД) + высушенный экстракт бычьей желчи 25 мг + гемицеллюлаза 50 мг</t>
  </si>
  <si>
    <t>Химотрипсин</t>
  </si>
  <si>
    <t>лиофилизат для приготовления раствора для внутримышечного и местного применения</t>
  </si>
  <si>
    <t>Метамизол натрия + Триацетонамин-4-толуолсульфонат</t>
  </si>
  <si>
    <t>Темпалгин</t>
  </si>
  <si>
    <t>жень-шень</t>
  </si>
  <si>
    <t>Маркаин спинал</t>
  </si>
  <si>
    <t>Маркаин спинал хеви</t>
  </si>
  <si>
    <t>1шт в упаковке</t>
  </si>
  <si>
    <t>Примакаин</t>
  </si>
  <si>
    <t>30 таблетокев в упаковке</t>
  </si>
  <si>
    <t>В 1 таблетке: грамицидина С дигидрохлорида (в пересчете на грамицидин С) 1,5 мг</t>
  </si>
  <si>
    <t>Имудон</t>
  </si>
  <si>
    <t>Флакон 8 мг</t>
  </si>
  <si>
    <t>МИГ 400</t>
  </si>
  <si>
    <t>Таблетк, покрытые оболочкой</t>
  </si>
  <si>
    <t>В 1 таблетке: ибупрофен 400 мг</t>
  </si>
  <si>
    <t>В 1 таблетке: Мелоксикам 15 мг</t>
  </si>
  <si>
    <t>Мовалис</t>
  </si>
  <si>
    <t>В 1 мл раствора: мелоксикам 10 мг (в 1 ампуле – 15 мг)</t>
  </si>
  <si>
    <t>Ампула 1,5 мл</t>
  </si>
  <si>
    <t>В 1 таблетке: мелоксикам 15 мг</t>
  </si>
  <si>
    <t>Найз</t>
  </si>
  <si>
    <t>Нимесулид</t>
  </si>
  <si>
    <t>В 1 таблетке: нимесулид 100 мг</t>
  </si>
  <si>
    <t>Нимесил</t>
  </si>
  <si>
    <t>гранулы для приготовления суспензии для приема внутрь</t>
  </si>
  <si>
    <t>В 1 пакетике (2 г): нимесулид 100 мг</t>
  </si>
  <si>
    <t>Пакетик 2 г</t>
  </si>
  <si>
    <t>Нимика</t>
  </si>
  <si>
    <t>таблетки диспергируемые</t>
  </si>
  <si>
    <t>В 1 таблетке: Нимесулид 100 мг</t>
  </si>
  <si>
    <t>Новиган</t>
  </si>
  <si>
    <t>Ибупрофен + Питофенон + Фенпивериния бромид</t>
  </si>
  <si>
    <t>В 1 таблетке: ибупрофен 400 мг + питофенона гидрохлорид 5 мг + фенпивериния бромид 0,1 мг</t>
  </si>
  <si>
    <t>Нурофен</t>
  </si>
  <si>
    <t>В 1 мл суспензии: ибупрофен 20 мг</t>
  </si>
  <si>
    <t>В 1 таблетке: ибупрофен 200 мг</t>
  </si>
  <si>
    <t>Тексамен</t>
  </si>
  <si>
    <t>Теноксикам</t>
  </si>
  <si>
    <t>таблетки покрытые пленочной оболочкой</t>
  </si>
  <si>
    <t>В 1 таблетке: азитромицин (в форме дигидрата) 500 мг</t>
  </si>
  <si>
    <t>амикацин</t>
  </si>
  <si>
    <t>амикацин.</t>
  </si>
  <si>
    <t>порошок для приготовления раствора для внутривенного и внутримышечного введения</t>
  </si>
  <si>
    <t>В 1 флаконе: амикацин в форме сульфата 500 мг</t>
  </si>
  <si>
    <t>1 флакон в упаковке</t>
  </si>
  <si>
    <t>В 1 таблетке: амикацин в форме сульфата 250 мг</t>
  </si>
  <si>
    <t>амоксиклав</t>
  </si>
  <si>
    <t>амоксициллин + [клавулановая кислота]</t>
  </si>
  <si>
    <t>В 1 мл раствора: амоксициллин (в форме натриевой соли) 1 г + клавулановая кислота (в форме калиевой соли) 200 мг</t>
  </si>
  <si>
    <t>флакон 1,2 г</t>
  </si>
  <si>
    <t>в 1 таблетке: амоксициллина (в форме тригидрата) 500 мг + клавулановой кислоты (в форме клавуланата калия) 125 мг</t>
  </si>
  <si>
    <t>В 1 таблетке: домперидон 10 мг</t>
  </si>
  <si>
    <t>Мотилиум</t>
  </si>
  <si>
    <t>Синекод</t>
  </si>
  <si>
    <t>Бутамират</t>
  </si>
  <si>
    <t>капли для приема внутрь [для детей]</t>
  </si>
  <si>
    <t>в 1 таблетке: амоксициллина (в форме тригидрата) 875 мг + клавулановой кислоты (в форме клавуланата калия) 125 мг</t>
  </si>
  <si>
    <t>амоксициллин</t>
  </si>
  <si>
    <t>в 1 таблетке: амоксициллина 500 мг</t>
  </si>
  <si>
    <t>в 1 таблетке: амоксициллина 250 мг</t>
  </si>
  <si>
    <t>Амписид</t>
  </si>
  <si>
    <t>Ампициллин + сульбактам</t>
  </si>
  <si>
    <t>В 1 мл готового раствора: ампициллина 1000 мг + сульбактама 500 мг</t>
  </si>
  <si>
    <t>Ампициллин</t>
  </si>
  <si>
    <t>порошок для приготовления раствора для внутримышечного введения</t>
  </si>
  <si>
    <t>В 1 мл готового раствора: ампициллина в форме натриевой соли 500 мг</t>
  </si>
  <si>
    <t>аугментин</t>
  </si>
  <si>
    <t>В 1 флаконе: амоксициллина (в форме тригидрата) 1000 мг + клавулановая кислота (в форме калиевой соли) 200 мг</t>
  </si>
  <si>
    <t>10 флаконов в упаковке</t>
  </si>
  <si>
    <t>в 5 мл готовой суспензии: амоксициллина (в форме тригидрата) 200 мг + клавулановая кислота (в форме калиевой соли) 28,5 мг</t>
  </si>
  <si>
    <t>флакон 70,0 мл</t>
  </si>
  <si>
    <t>в 5 мл готовой суспензии: амоксициллина (в форме тригидрата) 400 мг + клавулановая кислота (в форме калиевой соли) 57 мг</t>
  </si>
  <si>
    <t>флакон 100,0 мл</t>
  </si>
  <si>
    <t>в 1 таблетке: амоксициллина (в форме тригидрата) 500 мг + клавулановая кислота (в форме калиевой соли) 125 мг</t>
  </si>
  <si>
    <t>в 1 таблетке: амоксициллина (в форме тригидрата) 875 мг + клавулановая кислота (в форме калиевой соли) 125 мг</t>
  </si>
  <si>
    <t>Бициллин-3</t>
  </si>
  <si>
    <t>Бензатина бензилпенициллин + Бензилпенициллин прокаина + Бензилпенициллин</t>
  </si>
  <si>
    <t>порошок для приготовления суспензии для внутримышечного введения</t>
  </si>
  <si>
    <t>В 1 флаконе: Бензатина бензилпенициллин 200 тыс. ЕД + Бензилпенициллин прокаина 200 тыс. ЕД + Бензилпенициллин + 200 тыс. ЕД</t>
  </si>
  <si>
    <t>флемоксин солютаб</t>
  </si>
  <si>
    <t>в 1 таблетке: амоксициллина (в виде амоксициллина тригидрата) 1000 мг</t>
  </si>
  <si>
    <t>в 1 таблетке: амоксициллина (в виде амоксициллина тригидрата) 250 мг</t>
  </si>
  <si>
    <t>цефазолин</t>
  </si>
  <si>
    <t>В 1 флаконе: цефазолина (в форме натриевой соли) 1000 мг</t>
  </si>
  <si>
    <t>Цефепим</t>
  </si>
  <si>
    <t>порошок для приготовления раствора для инъекций</t>
  </si>
  <si>
    <t>В 1 флаконе: Цефепим 1 г</t>
  </si>
  <si>
    <t>цефотаксим</t>
  </si>
  <si>
    <t>В 1 флаконе: Цефотаксим 1000 мг</t>
  </si>
  <si>
    <t>цефтриаксон</t>
  </si>
  <si>
    <t>В 1 флаконе: цефтриаксон натрия, эквивалентного цефтриаксону 1000 мг</t>
  </si>
  <si>
    <t>флакон 1 г</t>
  </si>
  <si>
    <t>Антибиотики:тетрациклины,аминогликозиды,макролиды</t>
  </si>
  <si>
    <t>ЛОТ №29</t>
  </si>
  <si>
    <t>гентамицин</t>
  </si>
  <si>
    <t>В 1 таблетке: кодеин 8 мг + натрия гидрокарбонат 200 мг + порошок корня солодки 200 мг + порошок травы термопсиса ланцетного 20 мг</t>
  </si>
  <si>
    <t>Коделак фито</t>
  </si>
  <si>
    <t>Кодеин + Солодки корней экстракт + Термопсиса ланцетного травы экстракт + Тимьяна ползучего травы экстракт</t>
  </si>
  <si>
    <t>эликсир</t>
  </si>
  <si>
    <t>Севофлуран</t>
  </si>
  <si>
    <t>жидкость для ингаляций</t>
  </si>
  <si>
    <t>Жидкое невоспламеняющееся средство для общей анестезии, применяемое с помощью испарителя. Представляет собой фторированное производное метилизопропилового эфира с молекулярной массой 200.05. Препарат не должен воспламеняться и не взрываться в соответствии с требованиями Международной электротехнической комиссии 601-2-13. Препарат не должен содержать добавок или химических стабилизаторов. Препраат должен смешиваться с этанолом, эфиром, хлороформом и бензолом. В 1 флаконе: севофлуран 250,0 мл</t>
  </si>
  <si>
    <t>Флакон 250,0 мл</t>
  </si>
  <si>
    <t>в 1 таблетке: симвастатина 10 мг</t>
  </si>
  <si>
    <t>в 1 таблетке: симвастатина 20 мг</t>
  </si>
  <si>
    <t>крестор</t>
  </si>
  <si>
    <t>розувастатин</t>
  </si>
  <si>
    <t>в 1 таблетке: розувастатина в виде розувастатина кальция 10 мг</t>
  </si>
  <si>
    <t>в 1 таблетке: розувастатина в виде розувастатина кальция 20 мг</t>
  </si>
  <si>
    <t>Лескол форте</t>
  </si>
  <si>
    <t>Флувастатин</t>
  </si>
  <si>
    <t>В 1 таблетке: флувастатина натриевая соль 84,24 мг, что соответствует содержанию флувастатина 80 мг</t>
  </si>
  <si>
    <t>Липримар</t>
  </si>
  <si>
    <t>Аторвастатин</t>
  </si>
  <si>
    <t>В 1 таблетке: аторвастатин (в виде кальциевой соли) 20 мг</t>
  </si>
  <si>
    <t>мертенил</t>
  </si>
  <si>
    <t>в 1 таблетке: розувастатина кальция 20,8 мг, что соответствует содержанию розувастатина 20 мг</t>
  </si>
  <si>
    <t>омакор</t>
  </si>
  <si>
    <t>омега-3 триглицериды [эпк/дгк=1.2/1 - 90%]</t>
  </si>
  <si>
    <t>в 1 капсуле: концентрата к85 омега-3-кислот эфиров этиловых 1000 мг (этилового эфира омега-3 кислот, состоящего из этилового эфира эйкозапентоеновой кислоты (эпк) 46% и этилового эфира докозагексаеновой кислоты (дгк) 38 %)</t>
  </si>
  <si>
    <t>28 капсул в упаковке</t>
  </si>
  <si>
    <t>симвастол</t>
  </si>
  <si>
    <t>торвакард</t>
  </si>
  <si>
    <t>таблетки, покрытые оболочкой</t>
  </si>
  <si>
    <t>в 1 таблетке: аторвастатина кальция 10,34 мг, что соответствует содержанию аторвастатина 10 мг</t>
  </si>
  <si>
    <t>в 1 таблетке: аторвастатина кальция 20,68 мг, что соответствует содержанию аторвастатина 20 мг</t>
  </si>
  <si>
    <t>трайкор</t>
  </si>
  <si>
    <t>фенофибрат</t>
  </si>
  <si>
    <t>Метронидазол + Хлоргексидин</t>
  </si>
  <si>
    <t>гель стоматологический</t>
  </si>
  <si>
    <t>Пентоксифиллин</t>
  </si>
  <si>
    <t>таблетки пролонгированного действия, покрытые пленочной оболочкой</t>
  </si>
  <si>
    <t>В 1 таблетке: пентоксифиллин 600 мг</t>
  </si>
  <si>
    <t>Ксантинола никотинат</t>
  </si>
  <si>
    <t>В 1 мл раствора: Ксантинола никотинат 150 мг</t>
  </si>
  <si>
    <t>В 1 таблетке: Ксантинола никотинат 500 мг</t>
  </si>
  <si>
    <t>580 таблеток в упаковке</t>
  </si>
  <si>
    <t>Аскорбиновая кислота</t>
  </si>
  <si>
    <t>Пакетик 2,5 г</t>
  </si>
  <si>
    <t>В 1 пакетике: Аскорбиновая кислота 2,5 г</t>
  </si>
  <si>
    <t>200 драже в упаковке</t>
  </si>
  <si>
    <t>В 1 драже: Аскорбиновая кислота 50 мг</t>
  </si>
  <si>
    <t>Аскорутин</t>
  </si>
  <si>
    <t>Аскорбиновая кислота + Рутозид</t>
  </si>
  <si>
    <t>В 1 таблетке: Аскорбиновая кислота 50 мг + Рутозид 50 мг</t>
  </si>
  <si>
    <t>Викасол</t>
  </si>
  <si>
    <t>Менадиона натрия бисульфит</t>
  </si>
  <si>
    <t>В 1 мл раствора: Менадиона натрия бисульфит 10 мг</t>
  </si>
  <si>
    <t>Бепантен</t>
  </si>
  <si>
    <t>Декспантенол</t>
  </si>
  <si>
    <t>В 1 г крема: декспантенола 50 мг</t>
  </si>
  <si>
    <t>туба 30 г</t>
  </si>
  <si>
    <t>В 1 г крема: декспантенола (D-пантенола) 52,5 мг + хлоргексидина биглюконата 8,02 мг</t>
  </si>
  <si>
    <t>Декспантенол + Хлоргексидин</t>
  </si>
  <si>
    <t>Депантол</t>
  </si>
  <si>
    <t>кокарбоксилаза</t>
  </si>
  <si>
    <t>лиофилизат для приготовления раствора для инъекций</t>
  </si>
  <si>
    <t>В 1 мл раствора: кокарбоксилазы 50 мг. Растворитель - раствор натрия ацетата</t>
  </si>
  <si>
    <t>5 комплектов (ампула 2,0 мл + ампула 2,0 мл с растворителем) в упаковке</t>
  </si>
  <si>
    <t>Комбилипен</t>
  </si>
  <si>
    <t>Пиридоксин + Тиамин + Цианокобаламин + [Лидокаин]</t>
  </si>
  <si>
    <t>В 1 мл раствора: Тиамина гидрохлорид 50 мг + Пиридоксина гидрохлорид 50 мг + Цианокобаламин 0,5 мг + Лидокаина гидрохлорид 10 мг</t>
  </si>
  <si>
    <t>Поливитамины</t>
  </si>
  <si>
    <t>В 1 таблетке: бенфотиамин 100 мг + пиридоксина гидрохлорид (витамин B6) 100 мг + цианокобаламин (витамин B12) 2 мкг</t>
  </si>
  <si>
    <t>Мильгамма композитум</t>
  </si>
  <si>
    <t>Бенфотиамин + Пиридоксин</t>
  </si>
  <si>
    <t>В 1 драже: бенфотиамин 100 мг + пиридоксина гидрохлорид (витамин B6) 100 мг</t>
  </si>
  <si>
    <t>Мильгамма</t>
  </si>
  <si>
    <t>В 1 мл раствора: тиамин гидрохлорид (витамин В1) 50 мг + пиридоксина гидрохлорид (витамин B6) 50 мг + цианокобаламина (витамин В12) 500 мкг + лидокаина гидрохлорид 10 мг</t>
  </si>
  <si>
    <t>Мульти-табс Актив</t>
  </si>
  <si>
    <t>Поливитамины + Минералы</t>
  </si>
  <si>
    <t>В 1 таблетке: Фуразолидон 50 мг</t>
  </si>
  <si>
    <t>Фторхинолоны</t>
  </si>
  <si>
    <t>ампицилин</t>
  </si>
  <si>
    <t>ампула 1,0 мл</t>
  </si>
  <si>
    <t>ЛОТ №26</t>
  </si>
  <si>
    <t>анауран</t>
  </si>
  <si>
    <t>лидокаин + неомицин + полимиксин b</t>
  </si>
  <si>
    <t>капли ушные</t>
  </si>
  <si>
    <t>в 1 мл жидкости: полимиксина b сульфат 10000 ме + неомицина сульфат в пересчете на неомицин 3750 ме (5 мг) + лидокаина гидрохлорид 40 мг</t>
  </si>
  <si>
    <t>Бактробан</t>
  </si>
  <si>
    <t>Мупироцин</t>
  </si>
  <si>
    <t>В 1 г мази: мупироцин 20 мг</t>
  </si>
  <si>
    <t>Туба 15 г</t>
  </si>
  <si>
    <t>Мазь для интраназального применения</t>
  </si>
  <si>
    <t>Туба 3 г</t>
  </si>
  <si>
    <t>Банеоцин</t>
  </si>
  <si>
    <t>Бацитрацин + Неомицин</t>
  </si>
  <si>
    <t>порошок для наружного применения</t>
  </si>
  <si>
    <t>В 1 г порошка: бацитрацина (в форме бацитрацина цинка) 250 МЕ + неомицина (в форме неомицина сульфата) 5000 МЕ</t>
  </si>
  <si>
    <t>Флакон или банка с дозатором 10 г</t>
  </si>
  <si>
    <t>Биопарокс</t>
  </si>
  <si>
    <t>Фузафунгин</t>
  </si>
  <si>
    <t>В 1 баллоне (на 400 доз): фузафунгин 50 мг (1 доза 125 мкг)</t>
  </si>
  <si>
    <t>баллон аэрозольный с клапаном дозирующего действия</t>
  </si>
  <si>
    <t>Данцил</t>
  </si>
  <si>
    <t>В 1 мл капель: Офлоксацин 3 мг</t>
  </si>
  <si>
    <t>Ингалипт</t>
  </si>
  <si>
    <t>Мяты перечной листьев масло + Сульфаниламид + Сульфатиазол + Тимол + Эвкалипта прутовидного листьев масло</t>
  </si>
  <si>
    <t>аэрозоль для местного применения</t>
  </si>
  <si>
    <t>В 1 мл аэрозоля: норсульфазола натрия 750 мг + стрептоцида растворимого 750 мг + тимола 15 мг + эвкалиптового масла 15 мг + масла мяты перечной 15 мг</t>
  </si>
  <si>
    <t>Баллон аэрозольный 30,0 мл</t>
  </si>
  <si>
    <t>Каметон</t>
  </si>
  <si>
    <t>Камфора + Хлоробутанол + Эвкалипта прутовидного листьев масло + [Левоментол]</t>
  </si>
  <si>
    <t>Бензокаин + Борная кислота + Облепихи крушиновидной плодов масло + Хлорамфеникол</t>
  </si>
  <si>
    <t>аэрозоль для наружного применения</t>
  </si>
  <si>
    <t>В 1 баллоне (80 г):  масло облепиховое 7,2 г + хлорамфеникол 2,16 г + анестезин 2,16 г + кислота борная 0,36 г + триэтаноламин 2,16 г</t>
  </si>
  <si>
    <t>Баллон аэрозольный 80 г с насадкой-распылителем</t>
  </si>
  <si>
    <t>В 1 мл аэрозоля: декспантенол 46,3 мг</t>
  </si>
  <si>
    <t>аэрозольный баллон 130,0 г</t>
  </si>
  <si>
    <t>Пиридоксин (Витамин B6)</t>
  </si>
  <si>
    <t>Пиридоксин</t>
  </si>
  <si>
    <t>В 1 мл раствора: пиридоксина гидрохлорид 50 мг</t>
  </si>
  <si>
    <t>Ревит</t>
  </si>
  <si>
    <t>В 1 драже: аскорбиновая кислота 35 мг + ретинола пальмитат 1,38 мг + рибофлавин 1 мг + тиамина гидрохлорид 1 мг</t>
  </si>
  <si>
    <t>100 драже в упаковке</t>
  </si>
  <si>
    <t>Ретинола пальмитат</t>
  </si>
  <si>
    <t>ретинола ацетат</t>
  </si>
  <si>
    <t>В 1 капсуле: ретинола ацетат 100000 МЕ</t>
  </si>
  <si>
    <t>Селмевит</t>
  </si>
  <si>
    <t xml:space="preserve">В 1 таблетке: Бисакодил 5мг </t>
  </si>
  <si>
    <t>таблетки,покрытые оболочкой</t>
  </si>
  <si>
    <t>мяты перечной листьев масло + фенобарбитал + этилбромизовалерианат</t>
  </si>
  <si>
    <t>В 1 таблетке: Ретинола ацетат 0,568 мг (1650 МЕ) + a-Токоферола ацетат 7,5 мг + Тиамина гидрохлорид 0,581 мг + Рибофлавин 1 мг + Пиридоксина гидрохлорид 2,5 мг + Аскорбиновая кислота 35 мг + Никотинамид 4 мг + Фолиевая кислота 0,05 мг + Рутозид 12,5 мг + Кальция пантотенат 2,5 мг + Цианокобаламин 0,003 мг + Тиоктовая кислота (липоевая кислота) 1 мг + Метионин 100 мг + Фосфор (в виде кальция фосфата дигидрата и магния гидрофосфата тригидрата) 30 мг + Железо (в виде железа сульфата гептагидрата) 2,5 мг + Марганец (в виде марганца сульфата пентагидрата) 1,25 мг + Медь (в виде меди сульфата пентагидрата) 0,4 мг + Цинк (в виде цинка сульфата гептагидрата) 2 мг + Магний (в виде магния гидрофосфата тригидрата и магния карбоната) 40 мг + Кальций (в виде кальция фосфата дигидрата) 25 мг + Кобальт (в виде кобальта сульфата гептагидрата) 0,05 мг + Селен (в виде натрия селенита) 0,025 мг</t>
  </si>
  <si>
    <t>Тиамин (витамин В1)</t>
  </si>
  <si>
    <t>Тиамин</t>
  </si>
  <si>
    <t>В 1 мл раствора: Тиамина гидрохлорид 50 мг</t>
  </si>
  <si>
    <t>В 1 капсуле: альфа-Токоферола ацетат (витамин Е) 200 мг</t>
  </si>
  <si>
    <t>Витамин Е</t>
  </si>
  <si>
    <t>альфа-Токоферола ацетат (витамин Е)</t>
  </si>
  <si>
    <t>Триовит</t>
  </si>
  <si>
    <t>Поливитамины + Минералы.</t>
  </si>
  <si>
    <t>В 100 мл спрея: неомицина сульфат 1 г (650000 ЕД) + полимиксина B сульфат 1000000 ЕД + дексаметазона метасульфобензоат натрия 25 мг + фенилэфрина гидрохлорид 250 мг</t>
  </si>
  <si>
    <t>флакон 15,0 мл с дозатором-впрыскивателем</t>
  </si>
  <si>
    <t>Синтомицин</t>
  </si>
  <si>
    <t>Хлорамфеникол [D,L]</t>
  </si>
  <si>
    <t>линимент</t>
  </si>
  <si>
    <t>В 1 г линимента: Хлорамфеникол [D,L] 100 мг</t>
  </si>
  <si>
    <t>Туба 25 г</t>
  </si>
  <si>
    <t>В 1 суппозитории: Хлорамфеникола [D,L] 250 мг</t>
  </si>
  <si>
    <t>софрадекс</t>
  </si>
  <si>
    <t>грамицидин с + дексаметазон + фрамицетин.</t>
  </si>
  <si>
    <t>в 1 мл жидкости: фрамицетина сульфат 5 мг + грамицидина 50 мкг + дексаметазона (в форме натрия метасульфобензоата) 500 мкг</t>
  </si>
  <si>
    <t>флакон 5,0 мл.</t>
  </si>
  <si>
    <t>тетрациклин</t>
  </si>
  <si>
    <t>мазь глазная</t>
  </si>
  <si>
    <t>в 1 г мази: тетрациклина 10 мг</t>
  </si>
  <si>
    <t>туба 10 г</t>
  </si>
  <si>
    <t>Ультрапрокт</t>
  </si>
  <si>
    <t>флуокортолона гексонат + флуокортолона пивалат + цинхокаина гидрохлорид</t>
  </si>
  <si>
    <t>мазь ректальная</t>
  </si>
  <si>
    <t>В 1 мл капель: метионил-глутамил-гистидил-фенилаланил-пролил-глицил-пролин 1 мг</t>
  </si>
  <si>
    <t>Флакон 3,0 мл с пробкой-пипеткой дозирующей</t>
  </si>
  <si>
    <t>Фенибут</t>
  </si>
  <si>
    <t>Аминофенилмасляная кислота</t>
  </si>
  <si>
    <t>таблетки с пролонгированного действия, покрытые оболочкой</t>
  </si>
  <si>
    <t>Вальпроевая кислота</t>
  </si>
  <si>
    <t>В 1 таблетке:Вальпроевой кислоты 300 мг</t>
  </si>
  <si>
    <t>Средства противопаркинсонические,противосудорожные,миорелаксанты</t>
  </si>
  <si>
    <t>В 1 капсуле: Бета-каротин (провитамин А) 10 мг + Токоферола ацетат (витамин Е) 40 мг + Аскорбиновая кислота (витамин С) 100 мг + Селен (комплекс с дрожжами) 50 мкг</t>
  </si>
  <si>
    <t>Фолиевая кислота</t>
  </si>
  <si>
    <t>В 1 таблетке: Фолиевая кислота 1 мг</t>
  </si>
  <si>
    <t>Цианокобаламин (Витамин В12)</t>
  </si>
  <si>
    <t>Цианокобаламин</t>
  </si>
  <si>
    <t>В 1 мл растворе: Цианокобаламин 500 мкг</t>
  </si>
  <si>
    <t>20 ампул в упаковке</t>
  </si>
  <si>
    <t>Ферменты,ингибиторы протолиаз,прочие</t>
  </si>
  <si>
    <t>ЛОТ №33</t>
  </si>
  <si>
    <t>Вобэнзим</t>
  </si>
  <si>
    <t>панкреатин + папаин + рутозид + бромелаин + трипсин + липаза + амилаза + химотрипсин</t>
  </si>
  <si>
    <t>В 1 таблетке: панкреатин 345 прот ЕД ЕФ + папаин 90 ЕД + рутозида тригидрат 50 мг + бромелаин 225 ЕД + трипсин 360 ЕД + липаза 34 ЕД + амилаза 50 ЕД + химотрипсин 300 ЕД</t>
  </si>
  <si>
    <t>800 таблеток в упаковке</t>
  </si>
  <si>
    <t>Контрикал</t>
  </si>
  <si>
    <t>Апротинин</t>
  </si>
  <si>
    <t>лиофилизат для приготовления раствора для внутривенного и внутриполостного введения</t>
  </si>
  <si>
    <t>В 1 флаконе: апротинина 10000 АТрЕ Растворитель - изотонический раствор натрия хлорида</t>
  </si>
  <si>
    <t>5 комплектов (флакон + ампула 2,0 мл с растворителем) в упаковке</t>
  </si>
  <si>
    <t>Креон 10000</t>
  </si>
  <si>
    <t>Панкреатин</t>
  </si>
  <si>
    <t>В 1 капсуле: Панкреатин 150 мг или 10000 ЕД с минимальной энзимной активностью липазы 10000 ЕД ЕФ + амилазы 8000 ЕД ЕФ + протеазы 600 ЕД ЕФ</t>
  </si>
  <si>
    <t>20 капсул в упаковке</t>
  </si>
  <si>
    <t>Креон 25000</t>
  </si>
  <si>
    <t>В 1 капсуле: Панкреатин 300 мг или 25000 ЕД с минимальной энзимной активностью липазы 25000 ЕД ЕФ + амилазы 18000 ЕД ЕФ + протеазы 1000 ЕД ЕФ</t>
  </si>
  <si>
    <t>Лидаза</t>
  </si>
  <si>
    <t>Гиалуронидаза</t>
  </si>
  <si>
    <t>лиофилизат для приготовления раствора для инъекций и местного применения</t>
  </si>
  <si>
    <t>1 ампула Гиалуронидаза (семенники крупного рогатого скота) 64 ЕД</t>
  </si>
  <si>
    <t>Мезим форте 10000</t>
  </si>
  <si>
    <t>В 1 таблетке: Панкреатин 137,5 мг или 10000 ЕД с минимальной энзимной активностью липазы 10000 ЕД ЕФ + амилазы 7500 ЕД ЕФ + протеазы 375 ЕД ЕФ</t>
  </si>
  <si>
    <t>Мезим форте</t>
  </si>
  <si>
    <t>Фосфоглив</t>
  </si>
  <si>
    <t>В 1 таблетке: Панкреатин с минимальной энзимной активностью липазы 3500 ЕД ЕФ + амилазы 4200 ЕД ЕФ + протеазы 250 ЕД ЕФ</t>
  </si>
  <si>
    <t>80 таблеток в упаковке</t>
  </si>
  <si>
    <t>Микразим</t>
  </si>
  <si>
    <t>баллон аэрозольный 10,0 мл (на 200 доз) с клапаном дозирующего действия</t>
  </si>
  <si>
    <t>Беротек</t>
  </si>
  <si>
    <t>В 1 мл раствора: фенотерола гидробромида 1 мг</t>
  </si>
  <si>
    <t>Виброцил</t>
  </si>
  <si>
    <t>Диметинден + Фенилэфрин</t>
  </si>
  <si>
    <t>В 1 мл спрея: фенилэфрина 2,5 мг + диметиндена малеат 250 мкг</t>
  </si>
  <si>
    <t>Флакон-капельница 15,0 мл</t>
  </si>
  <si>
    <t>Галазолин</t>
  </si>
  <si>
    <t>Ксилометазолин</t>
  </si>
  <si>
    <t>В 1 мл капель: ксилометазолина гидрохлорид 1 мг</t>
  </si>
  <si>
    <t>Ксилен</t>
  </si>
  <si>
    <t>Ксимелин Экстра</t>
  </si>
  <si>
    <t>Ипратропия бромид + Ксилометазолин</t>
  </si>
  <si>
    <t>спрей назальный</t>
  </si>
  <si>
    <t>В 1 мл спрея: ксилометазолина гидрохлорид 500 мкг + ипратропия бромид моногидрат 600 мкг</t>
  </si>
  <si>
    <t>Баллон аэрозольный 10,0 мл</t>
  </si>
  <si>
    <t>Мезатон</t>
  </si>
  <si>
    <t>Фенилэфрин</t>
  </si>
  <si>
    <t>В 1 мл раствора: Фенилэфрин 10 мг</t>
  </si>
  <si>
    <t>Називин</t>
  </si>
  <si>
    <t>Оксиметазолин</t>
  </si>
  <si>
    <t>В 1 мл капель: оксиметазолина гидрохлорид 250 мкг</t>
  </si>
  <si>
    <t>флакон 10,0 мл с крышкой-пипеткой</t>
  </si>
  <si>
    <t>В 1 мл капель: оксиметазолина гидрохлорид 500 мкг</t>
  </si>
  <si>
    <t>В 1 мл спрея: оксиметазолина гидрохлорид 500 мкг</t>
  </si>
  <si>
    <t>флакон 10,0 мл с распылителем</t>
  </si>
  <si>
    <t>В 1 флаконе: Химотрипсин 10 мг</t>
  </si>
  <si>
    <t>Флакон 10 мг</t>
  </si>
  <si>
    <t>Сердечные гликозиды</t>
  </si>
  <si>
    <t>ЛОТ №34</t>
  </si>
  <si>
    <t>дигоксин</t>
  </si>
  <si>
    <t>в 1 мл раствора: дигоксина 250 мкг</t>
  </si>
  <si>
    <t>в 1 таблетке: дигоксина 250 мкг</t>
  </si>
  <si>
    <t>коргликард</t>
  </si>
  <si>
    <t>ландыша листьев гликозид</t>
  </si>
  <si>
    <t>в 1 мл раствора: ландыша листьев гликозид 600 мкг</t>
  </si>
  <si>
    <t>Строфантин К</t>
  </si>
  <si>
    <t>Строфантин-К</t>
  </si>
  <si>
    <t>В 1 мл расмтвора: Строфантин-К 250 мкг</t>
  </si>
  <si>
    <t>Антиаритмические средства</t>
  </si>
  <si>
    <t>ЛОТ №35</t>
  </si>
  <si>
    <t>аллапинин</t>
  </si>
  <si>
    <t>лаппаконитина гидробромид</t>
  </si>
  <si>
    <t>в 1 таблетке: лаппаконитина гидробромид (аллапинин) 25 мг</t>
  </si>
  <si>
    <t>амиодарон</t>
  </si>
  <si>
    <t>в 1 таблетке: амиодарона 200 мг</t>
  </si>
  <si>
    <t>кордарон</t>
  </si>
  <si>
    <t>в 1 мл раствора: амиодарона гидрохлорид 50 мг</t>
  </si>
  <si>
    <t>ампула 3,0 мл</t>
  </si>
  <si>
    <t>в 1 таблетке: амиодарона гидрохлорид 200 мг</t>
  </si>
  <si>
    <t>Новокаинамид</t>
  </si>
  <si>
    <t>Прокаинамид</t>
  </si>
  <si>
    <t>В 1 мл раствора: прокаинамида гидрохлорид 100 мг</t>
  </si>
  <si>
    <t>Торговое наименование</t>
  </si>
  <si>
    <t>МНН или активные (действующие) вещества</t>
  </si>
  <si>
    <t>Лекарственная форма</t>
  </si>
  <si>
    <t>Дозировка (содержание активных/действующих веществ)</t>
  </si>
  <si>
    <t>Фасовка</t>
  </si>
  <si>
    <t>Упаковка</t>
  </si>
  <si>
    <t>Ед. изм.</t>
  </si>
  <si>
    <t>Азитромицин</t>
  </si>
  <si>
    <t>Общее кол-во</t>
  </si>
  <si>
    <t>Цена за ед., руб.</t>
  </si>
  <si>
    <t>Стоимость, руб.</t>
  </si>
  <si>
    <t>таблетки</t>
  </si>
  <si>
    <t>100 таблеток в упаковке</t>
  </si>
  <si>
    <t>упак</t>
  </si>
  <si>
    <t>50 таблеток в упаковке</t>
  </si>
  <si>
    <t>раствор для инъекций</t>
  </si>
  <si>
    <t>Ампула 1,0 мл</t>
  </si>
  <si>
    <t>шт</t>
  </si>
  <si>
    <t>5 ампул в упаковке</t>
  </si>
  <si>
    <t>флак</t>
  </si>
  <si>
    <t>30 таблеток в упаковке</t>
  </si>
  <si>
    <t>Мидокалм</t>
  </si>
  <si>
    <t>Толперизон</t>
  </si>
  <si>
    <t>Таблетки, покрытые пленочной оболочкой</t>
  </si>
  <si>
    <t>В 1 таблетке: толперизона гидрохлорид 50 мг</t>
  </si>
  <si>
    <t>10 ампул в упаковке</t>
  </si>
  <si>
    <t>раствор для внутривенного и внутримышечного введения</t>
  </si>
  <si>
    <t>3 ампулы в упаковке</t>
  </si>
  <si>
    <t>Туба 5 г</t>
  </si>
  <si>
    <t>гель для наружного применения</t>
  </si>
  <si>
    <t>1 шт в упаковке</t>
  </si>
  <si>
    <t>Флакон 50,0 мл</t>
  </si>
  <si>
    <t>Флакон 25,0 мл</t>
  </si>
  <si>
    <t>20 таблеток в упаковке</t>
  </si>
  <si>
    <t>раствор для внутримышечного и подкожного введения</t>
  </si>
  <si>
    <t>Ампула 5,0 мл</t>
  </si>
  <si>
    <t>Туба 50 г</t>
  </si>
  <si>
    <t>Лидокаин</t>
  </si>
  <si>
    <t>спрей для местного применения дозированный</t>
  </si>
  <si>
    <t>В 1 мл спрея: лидокаин 100 мг</t>
  </si>
  <si>
    <t>Флакон аэрозольный 38 г (на 650 доз)</t>
  </si>
  <si>
    <t>10 таблеток в упаковке</t>
  </si>
  <si>
    <t>флакон-капельница 25,0 мл</t>
  </si>
  <si>
    <t>флакон 25,0 мл</t>
  </si>
  <si>
    <t>настойка</t>
  </si>
  <si>
    <t>5 шт в упаковке</t>
  </si>
  <si>
    <t>Ампула 2,0 мл</t>
  </si>
  <si>
    <t>Фенистил</t>
  </si>
  <si>
    <t>Диметинден</t>
  </si>
  <si>
    <t>В 1 г геля: диметиндена малеат 1 мг</t>
  </si>
  <si>
    <t>раствор для инфузий</t>
  </si>
  <si>
    <t>Ардуан</t>
  </si>
  <si>
    <t>Пипекурония бромид</t>
  </si>
  <si>
    <t>лизиноприл</t>
  </si>
  <si>
    <t>в 1 таблетке: лизиноприла дигидрат 10,89 мг, что соответствует содержанию лизиноприла 10 мг</t>
  </si>
  <si>
    <t>в 1 таблетке: лизиноприла дигидрат 21,77 мг, что соответствует содержанию лизиноприла 20 мг</t>
  </si>
  <si>
    <t>доксазозин</t>
  </si>
  <si>
    <t>в 1 таблетке: доксазозина 4 мг</t>
  </si>
  <si>
    <t>допегит</t>
  </si>
  <si>
    <t>метилдопа</t>
  </si>
  <si>
    <t>в 1 таблетке: метилдопа сесквигидрат 282 мг, что соответствует содержанию метилдопы 250 мг</t>
  </si>
  <si>
    <t>зокардис 30</t>
  </si>
  <si>
    <t>зофеноприл</t>
  </si>
  <si>
    <t>в 1 таблетке: зофеноприла кальция 30 мг</t>
  </si>
  <si>
    <t>зокардис 7,5</t>
  </si>
  <si>
    <t>в 1 таблетке: зофеноприла кальция 7,5 мг</t>
  </si>
  <si>
    <t>карведилол</t>
  </si>
  <si>
    <t>в 1 таблетке: карведилола 12,5 мг</t>
  </si>
  <si>
    <t>в 1 таблетке: карведилола 25 мг</t>
  </si>
  <si>
    <t>капотен</t>
  </si>
  <si>
    <t>каптоприл</t>
  </si>
  <si>
    <t>в 1 таблетке: каптоприла 25 мг</t>
  </si>
  <si>
    <t>кораксан</t>
  </si>
  <si>
    <t>ивабрадин</t>
  </si>
  <si>
    <t>в 1 таблетке: ивабрадина гидрохлорида 8,085 мг, что соответствует 7,5 мг основания</t>
  </si>
  <si>
    <t>кординорм</t>
  </si>
  <si>
    <t>бисопролол</t>
  </si>
  <si>
    <t>в 1 таблетке: бисопролола фумарат 10 мг</t>
  </si>
  <si>
    <t>в 1 таблетке: бисопролола фумарат 5 мг</t>
  </si>
  <si>
    <t>лориста</t>
  </si>
  <si>
    <t>лозартан</t>
  </si>
  <si>
    <t>в 1 таблетке: лозартана калия 100 мг</t>
  </si>
  <si>
    <t>в 1 таблетке: лозартана калия 50 мг</t>
  </si>
  <si>
    <t>в 1 таблетке: телмисартана 80 мг</t>
  </si>
  <si>
    <t>телмисартан</t>
  </si>
  <si>
    <t>микардис</t>
  </si>
  <si>
    <t>моноприл</t>
  </si>
  <si>
    <t>фозиноприл</t>
  </si>
  <si>
    <t>в 1 таблетке: фозиноприла натрия 20 мг</t>
  </si>
  <si>
    <t>престариум а</t>
  </si>
  <si>
    <t>периндоприл</t>
  </si>
  <si>
    <t>в 1 таблетке: периндоприла аргинина 10 мг, что соответствует 6,790 мг периндоприла</t>
  </si>
  <si>
    <t>в 1 таблетке: периндоприла аргинина 5 мг, что соответствует 3,395 мг периндоприла</t>
  </si>
  <si>
    <t>хартил</t>
  </si>
  <si>
    <t>рамиприл</t>
  </si>
  <si>
    <t>в 1 таблетке: рамиприла 10 мг</t>
  </si>
  <si>
    <t>в 1 таблетке: эналаприла 10 мг</t>
  </si>
  <si>
    <t>в 1 таблетке: эналаприла 5 мг</t>
  </si>
  <si>
    <t>энап</t>
  </si>
  <si>
    <t>Средства гипотензивные комбинированные</t>
  </si>
  <si>
    <t>ЛОТ №38</t>
  </si>
  <si>
    <t>лориста н</t>
  </si>
  <si>
    <t>гидрохлоротиазид + лозартан</t>
  </si>
  <si>
    <t>в 1 таблетке: лозартана калия 50 мг + гидрохлоротиазида 12,5 мг</t>
  </si>
  <si>
    <t>в 1 таблетке: лозартана калия 100 мг + гидрохлоротиазида 25 мг</t>
  </si>
  <si>
    <t>нолипрел</t>
  </si>
  <si>
    <t>индапамид + периндоприл</t>
  </si>
  <si>
    <t>в 1 таблетке: периндоприла третбутиламиновая соль 2 мг + индапамида 625 мкг</t>
  </si>
  <si>
    <t>нолипрел а би-форте</t>
  </si>
  <si>
    <t>в 1 таблетке: периндоприла аргинин 10 мг, что соответствует содержанию периндоприла 6,79 мг + индапамида 2,5 мг</t>
  </si>
  <si>
    <t>нолипрел а форте</t>
  </si>
  <si>
    <t>тюбик-капельница или флакон-капельница 1,5 мл</t>
  </si>
  <si>
    <t>тюбик-капельница или флакон-капельница 5,0 мл</t>
  </si>
  <si>
    <t>пилокарпин</t>
  </si>
  <si>
    <t>в 1 мл жидкости: пилокарпина 10 мг</t>
  </si>
  <si>
    <t>флакон-капельница или тюбик-капельница 1,5 мл</t>
  </si>
  <si>
    <t>Санорин-Аналергин</t>
  </si>
  <si>
    <t>Антазолин + Нафазолин</t>
  </si>
  <si>
    <t>капли глазные и назальные</t>
  </si>
  <si>
    <t>В 10 мл капель: Нафазолина нитрат 2,5 мг + Антазолинамезилата 50 мг</t>
  </si>
  <si>
    <t>тюбик-капельница или флакон-капельница 10,0 мл</t>
  </si>
  <si>
    <t>Тропикамид</t>
  </si>
  <si>
    <t>В 1 мл капель: Тропикамид 5 мг</t>
  </si>
  <si>
    <t>В 1 мл капель: Тропикамид 10 мг</t>
  </si>
  <si>
    <t>цикломед</t>
  </si>
  <si>
    <t>циклопентолат</t>
  </si>
  <si>
    <t>в 1 мл жидкости: циклопентолата гидрохлорид 10 мг</t>
  </si>
  <si>
    <t>Атропина сульфат</t>
  </si>
  <si>
    <t>В 1 мл раствора: Атропина сульфат 1 мг</t>
  </si>
  <si>
    <t>10 ампул  в упаковке</t>
  </si>
  <si>
    <t>ампула 2,0 мл</t>
  </si>
  <si>
    <t>Платифиллин</t>
  </si>
  <si>
    <t>В 1 мл раствора: Платифиллин 2 мг</t>
  </si>
  <si>
    <t>1 флакон в упаковке. В комплекте насадка-распылитель</t>
  </si>
  <si>
    <t>Упаковка и дополнительные требования</t>
  </si>
  <si>
    <t>ЛОТ №1</t>
  </si>
  <si>
    <t>ЛОТ №2</t>
  </si>
  <si>
    <t>ЛОТ №3</t>
  </si>
  <si>
    <t>ЛОТ №4</t>
  </si>
  <si>
    <t>ЛОТ №5</t>
  </si>
  <si>
    <t>ЛОТ №6</t>
  </si>
  <si>
    <t>ЛОТ №7</t>
  </si>
  <si>
    <t>ЛОТ №8</t>
  </si>
  <si>
    <t>ЛОТ №9</t>
  </si>
  <si>
    <t>ЛОТ №10</t>
  </si>
  <si>
    <t>Имипенем + [Циластатин]</t>
  </si>
  <si>
    <t>Карсил</t>
  </si>
  <si>
    <t>Расторопши пятнистой плодов экстракт</t>
  </si>
  <si>
    <t>80 драже в упаковке</t>
  </si>
  <si>
    <t>В 1драже: Расторопши пятнистой плодов экстракт 80 мг</t>
  </si>
  <si>
    <t>Состав: жидкий экстракт (1:1) из корневищ с корнями элеутерококка колючего (семейство аралиевых) на 40% спирте</t>
  </si>
  <si>
    <t>экстракт для приема внутрь [жидкий]</t>
  </si>
  <si>
    <t>Элеутерококка колючего корневища и корни.</t>
  </si>
  <si>
    <t>Элеутерококка экстракт</t>
  </si>
  <si>
    <t>В 1 таблетке: экстракт травы пустырника густой 14 мг</t>
  </si>
  <si>
    <t>Пустырника трава</t>
  </si>
  <si>
    <t>Пустырника экстракт</t>
  </si>
  <si>
    <t>1 флакон настойки травы пустырника (200 г растительного сырья на 1 л настойки) 25,0 мл. Экстрагент: этанол 70%</t>
  </si>
  <si>
    <t>Пустырника настойка</t>
  </si>
  <si>
    <t>Состав: настойка белладонны 5,0 мл (белладонны листья или трава 500 мг, этанол 40% 5,0 мл) + настойка валерианы 10,0 мл (валерианы лекарственной корневища с корнями 2 г, этанол 70% 10,0 мл) + настойка ландыша 10,0 мл (ландыша трава 1 г, этанол 70% 10,0 мл) + ментол рацемический 200,0 мг</t>
  </si>
  <si>
    <t>настойка белладонны + настойка валерианы + настойка ландыша + ментол рацемический</t>
  </si>
  <si>
    <t>Зеленина</t>
  </si>
  <si>
    <t>В 1 таблетке: толперизона гидрохлорид 150 мг</t>
  </si>
  <si>
    <t>В 1 таблетке: Алпразолам 250 мкг</t>
  </si>
  <si>
    <t>Алпразолам</t>
  </si>
  <si>
    <t>В 1 таблетке: Алпразолам 1 мг</t>
  </si>
  <si>
    <t>упаковка</t>
  </si>
  <si>
    <t>Дормикум</t>
  </si>
  <si>
    <t>Мидазолам</t>
  </si>
  <si>
    <t>В 1 мл раствора: мидазолам 5 мг</t>
  </si>
  <si>
    <t>Ампула 1,0 мл, 10 ампул в упаковке</t>
  </si>
  <si>
    <t>Кетамин</t>
  </si>
  <si>
    <t>В 1 мл раствора: Кетамин 50 мг</t>
  </si>
  <si>
    <t>Ампула 2,0 мл, 5 ампул в упаковке</t>
  </si>
  <si>
    <t>Клоназепам</t>
  </si>
  <si>
    <t>В 1 таблетке: Клоназепам 2 мг</t>
  </si>
  <si>
    <t>В 1 таблетке: Медазепам 10 мг</t>
  </si>
  <si>
    <t>Медазепам</t>
  </si>
  <si>
    <t>Мезапам</t>
  </si>
  <si>
    <t>Морфин</t>
  </si>
  <si>
    <t>В 1 мл раствора: Морфина гидрохлорид 10 мг</t>
  </si>
  <si>
    <t>Натрия оксибат</t>
  </si>
  <si>
    <t>Натрия оксибутират</t>
  </si>
  <si>
    <t>В 1 мл раствора: Натрия оксибутират 200 мг</t>
  </si>
  <si>
    <t>ампула 5,0 мл, 5 ампул в упаковке</t>
  </si>
  <si>
    <t>Промедол</t>
  </si>
  <si>
    <t>Тримеперидин</t>
  </si>
  <si>
    <t>В 1 мл раствора: тримеперидин 20 мг</t>
  </si>
  <si>
    <t>Реланиум</t>
  </si>
  <si>
    <t>Диазепам</t>
  </si>
  <si>
    <t>В 1 мл раствора: диазепам 5 мг</t>
  </si>
  <si>
    <t>Ампула 2,0 мл, 50 ампул в упаковке</t>
  </si>
  <si>
    <t>В 1 таблетке: диазепам 5 мг</t>
  </si>
  <si>
    <t>Седуксен</t>
  </si>
  <si>
    <t>Фентанил</t>
  </si>
  <si>
    <t>биол</t>
  </si>
  <si>
    <t>леркамен</t>
  </si>
  <si>
    <t>в 1 таблетке: лерканидипина гидрохлорид 10 мг</t>
  </si>
  <si>
    <t>леркамен 20</t>
  </si>
  <si>
    <t>в 1 таблетке: лерканидипина гидрохлорид 20 мг</t>
  </si>
  <si>
    <t>локрен</t>
  </si>
  <si>
    <t>бетаксолол</t>
  </si>
  <si>
    <t>в 1 таблетке: бетаксолола гидрохлорид 20 мг</t>
  </si>
  <si>
    <t>небилет</t>
  </si>
  <si>
    <t>небиволол</t>
  </si>
  <si>
    <t>Ирунин</t>
  </si>
  <si>
    <t>в 1 таблетке: небиволола гидрохлорид микронизированный 5,45 мг, что соответствует содержанию небиволола 5 мг</t>
  </si>
  <si>
    <t>норваск</t>
  </si>
  <si>
    <t>в 1 таблетке: амлодипина бесилат 13,870 мг, что соответствует 5 мг амлодипина</t>
  </si>
  <si>
    <t>нормодипин</t>
  </si>
  <si>
    <t>в 1 таблетке: амлодипина безилат 13,889 мг, что соответствует содержанию амлодипина 10 мг</t>
  </si>
  <si>
    <t>эгилок</t>
  </si>
  <si>
    <t>в 1 таблетке: метопролола тартрат 50 мг</t>
  </si>
  <si>
    <t xml:space="preserve">Средства,улучшающие мозговое кровообращение,вазодилататоры переферические </t>
  </si>
  <si>
    <t>ЛОТ №41</t>
  </si>
  <si>
    <t>Винпоцетин</t>
  </si>
  <si>
    <t>концентрат для приготовления раствора для инфузий</t>
  </si>
  <si>
    <t>В 1 мл раствора: Винпоцетин 5 мг</t>
  </si>
  <si>
    <t>В 1 таблетке: Винпоцетин 5 мг</t>
  </si>
  <si>
    <t>Кавинтон</t>
  </si>
  <si>
    <t>Винпоцетин.</t>
  </si>
  <si>
    <t>В 1 мл раствора: винпоцетин 5 мг</t>
  </si>
  <si>
    <t>В 1 таблетке: винпоцетин 5 мг</t>
  </si>
  <si>
    <t>Нимотоп</t>
  </si>
  <si>
    <t>Нимодипин</t>
  </si>
  <si>
    <t>В 1 мл раствора: нимодипина 0,2 мг</t>
  </si>
  <si>
    <t>В 1 таблетке: Нимодипин 30 мг</t>
  </si>
  <si>
    <t>сиднофарм</t>
  </si>
  <si>
    <t>молсидомин</t>
  </si>
  <si>
    <t>в 1 таблетке: молсидомина 2 мг</t>
  </si>
  <si>
    <t>Танакан</t>
  </si>
  <si>
    <t>Гинкго двулопастного листьев экстракт</t>
  </si>
  <si>
    <t>В 1 таблетке: Гинкго двулопастного листьев экстракт 40 мг</t>
  </si>
  <si>
    <t>Циннаризин</t>
  </si>
  <si>
    <t>В 1 таблетке: Циннаризин 25 мг</t>
  </si>
  <si>
    <t>Диуретики,средства ,тормозящие образование мочевых конкрементов,заболевания простаты</t>
  </si>
  <si>
    <t>ЛОТ №42</t>
  </si>
  <si>
    <t>Арифон</t>
  </si>
  <si>
    <t>Индапамид</t>
  </si>
  <si>
    <t>В 1 таблетке: Индапамид 2,5 мг</t>
  </si>
  <si>
    <t>Арифон ретард</t>
  </si>
  <si>
    <t>таблетки с контролируемым высвобождением, покрытые пленочной оболочкой</t>
  </si>
  <si>
    <t>В 1 таблетке: индапамид 1,5 мг</t>
  </si>
  <si>
    <t>В 1 таблетке: лимонной кислоты 1,197 г + натрия цитрат безводный 835,5 мг + калия гидрокарбонат 967,5 мг</t>
  </si>
  <si>
    <t>Лимонная кислота + натрия цитрат + калия гидрокарбонат</t>
  </si>
  <si>
    <t>Блемарен</t>
  </si>
  <si>
    <t>Бритомар</t>
  </si>
  <si>
    <t>Торасемид</t>
  </si>
  <si>
    <t>таблетки пролонгированного действия</t>
  </si>
  <si>
    <t>В 1 таблетке: торасемид 10 мг</t>
  </si>
  <si>
    <t>В 1 таблетке: торасемид 5 мг</t>
  </si>
  <si>
    <t>Верошпилактон</t>
  </si>
  <si>
    <t>Спиронолактон</t>
  </si>
  <si>
    <t>В 1 таблетке: спиронолактона 25 мг</t>
  </si>
  <si>
    <t>Верошпирон</t>
  </si>
  <si>
    <t>В 1 капсуле: спиронолактон 100 мг</t>
  </si>
  <si>
    <t>В 1 капсуле: спиронолактон 50 мг</t>
  </si>
  <si>
    <t>В 1 таблетке: спиронолактон 25 мг</t>
  </si>
  <si>
    <t>Гипотиазид</t>
  </si>
  <si>
    <t>Гидрохлоротиазид</t>
  </si>
  <si>
    <t>В 1 таблетке: гидрохлоротиазид 100 мг</t>
  </si>
  <si>
    <t>В 1 таблетке: гидрохлоротиазид 25 мг</t>
  </si>
  <si>
    <t>В 1 таблетке: ацетазоламид 250 мг</t>
  </si>
  <si>
    <t>Ацетазоламид</t>
  </si>
  <si>
    <t>Диакарб</t>
  </si>
  <si>
    <t>Диувер</t>
  </si>
  <si>
    <t>капсулы кишечнорастворимые</t>
  </si>
  <si>
    <t>В 1 капсуле: омепразола 20 мг</t>
  </si>
  <si>
    <t>Париет</t>
  </si>
  <si>
    <t>Рабепразол</t>
  </si>
  <si>
    <t>Таблетки, покрытые кишечнорастворимой оболочкой</t>
  </si>
  <si>
    <t>Индапамид МВ</t>
  </si>
  <si>
    <t>таблетки с модифицированным высвобождением покрытые оболочкой</t>
  </si>
  <si>
    <t>В 1 таблетке: Индапамид 1,5 мг</t>
  </si>
  <si>
    <t>В 1 таблетке: индапамида гемигидрат 2,5 мг</t>
  </si>
  <si>
    <t>Флакон-капельница 100,0 мл</t>
  </si>
  <si>
    <t>В 100 г раствора: водно-спиртовой экстракт из лекарственного растительного сырья 29 г (травы золототысячника 600 мг + корня любистока лекарственного 600 мг + листьев розмарина 600 мг)</t>
  </si>
  <si>
    <t>лекарственное растительное сырье (трава золототысячника, корень любистока лекарственного, листья розмарина)</t>
  </si>
  <si>
    <t>Канефрон Н</t>
  </si>
  <si>
    <t>Бромдигидрохлорфенилбензодиазепин</t>
  </si>
  <si>
    <t>Феназепам</t>
  </si>
  <si>
    <t>В 1 таблетке: бромдигидрохлорфенилбензодиазепин (феназепам) 1 мг</t>
  </si>
  <si>
    <t>В 1 таблетке: бромдигидрохлорфенилбензодиазепин (феназепам) 2,5 мг</t>
  </si>
  <si>
    <t>Эглонил</t>
  </si>
  <si>
    <t>Сульпирид</t>
  </si>
  <si>
    <t>В 1 мл раствора: Сульпирид 50 мг</t>
  </si>
  <si>
    <t>6 ампул в упаковке</t>
  </si>
  <si>
    <t>В 1 таблетке: Сульпирид 200 мг</t>
  </si>
  <si>
    <t>Лирика</t>
  </si>
  <si>
    <t>Прегабалин</t>
  </si>
  <si>
    <t>В 1 капсуле: прегабалин 75 мг</t>
  </si>
  <si>
    <t>56 капсул в упаковке</t>
  </si>
  <si>
    <t>Наком</t>
  </si>
  <si>
    <t>Леводопа + [Карбидопа]</t>
  </si>
  <si>
    <t>В 1 таблетке: леводопа 250 мг + карбидопа 25 мг</t>
  </si>
  <si>
    <t>В 1 мл раствора: амантадина сульфат 400 мкг</t>
  </si>
  <si>
    <t>Амантадин</t>
  </si>
  <si>
    <t>ПК-Мерц</t>
  </si>
  <si>
    <t>Проноран</t>
  </si>
  <si>
    <t>Пирибедил</t>
  </si>
  <si>
    <t>таблетки с контролируемым высвобождением, покрытые оболочкой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</si>
</sst>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р_."/>
  </numFmts>
  <fonts count="11" x14ac:knownFonts="1">
    <font>
      <sz val="11"/>
      <color theme="1"/>
      <name val="Calibri"/>
      <family val="2"/>
      <scheme val="minor"/>
    </font>
    <font>
      <sz val="8"/>
      <name val="Arial"/>
      <family val="2"/>
    </font>
    <font>
      <b/>
      <sz val="8"/>
      <name val="Times New Roman"/>
      <family val="1"/>
      <charset val="204"/>
    </font>
    <font>
      <sz val="8"/>
      <color indexed="8"/>
      <name val="Calibri"/>
      <family val="2"/>
    </font>
    <font>
      <sz val="8"/>
      <name val="Times New Roman"/>
      <family val="1"/>
      <charset val="204"/>
    </font>
    <font>
      <sz val="8"/>
      <name val="Calibri"/>
      <family val="2"/>
    </font>
    <font>
      <sz val="8"/>
      <color indexed="8"/>
      <name val="Times New Roman"/>
      <family val="1"/>
      <charset val="204"/>
    </font>
    <font>
      <sz val="8"/>
      <name val="Calibri"/>
      <family val="2"/>
      <charset val="204"/>
    </font>
    <font>
      <sz val="6"/>
      <name val="Times New Roman"/>
      <family val="1"/>
      <charset val="204"/>
    </font>
    <font>
      <vertAlign val="subscript"/>
      <sz val="6"/>
      <name val="Times New Roman"/>
      <family val="1"/>
      <charset val="204"/>
    </font>
    <font>
      <sz val="10"/>
      <color indexed="8"/>
      <name val="Calibri"/>
      <family val="2"/>
    </font>
  </fonts>
  <fills count="9">
    <fill>
      <patternFill patternType="none"/>
    </fill>
    <fill>
      <patternFill patternType="gray125"/>
    </fill>
    <fill>
      <patternFill patternType="solid">
        <fgColor indexed="31"/>
        <bgColor indexed="64"/>
      </patternFill>
    </fill>
    <fill>
      <patternFill patternType="solid">
        <fgColor indexed="50"/>
        <bgColor indexed="64"/>
      </patternFill>
    </fill>
    <fill>
      <patternFill patternType="solid">
        <fgColor indexed="46"/>
        <bgColor indexed="64"/>
      </patternFill>
    </fill>
    <fill>
      <patternFill patternType="solid">
        <fgColor indexed="13"/>
        <bgColor indexed="64"/>
      </patternFill>
    </fill>
    <fill>
      <patternFill patternType="solid">
        <fgColor indexed="9"/>
        <bgColor indexed="64"/>
      </patternFill>
    </fill>
    <fill>
      <patternFill patternType="solid">
        <fgColor rgb="FFFFFF00"/>
        <bgColor indexed="64"/>
      </patternFill>
    </fill>
    <fill>
      <patternFill patternType="solid">
        <fgColor rgb="FF9966FF"/>
        <bgColor indexed="64"/>
      </patternFill>
    </fill>
  </fills>
  <borders count="3">
    <border>
      <left/>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6">
    <xf numFmtId="0" fontId="0" fillId="0" borderId="0" xfId="0"/>
    <xf numFmtId="0" fontId="2" fillId="2" borderId="1" xfId="0" applyFont="1" applyFill="1" applyBorder="1" applyAlignment="1">
      <alignment horizontal="center" vertical="center" wrapText="1"/>
    </xf>
    <xf numFmtId="0" fontId="3" fillId="0" borderId="0" xfId="0" applyFont="1"/>
    <xf numFmtId="49" fontId="2" fillId="3" borderId="2" xfId="0" applyNumberFormat="1" applyFont="1" applyFill="1" applyBorder="1" applyAlignment="1">
      <alignment horizontal="center" vertical="center" wrapText="1"/>
    </xf>
    <xf numFmtId="0" fontId="2" fillId="3" borderId="0" xfId="0" applyFont="1" applyFill="1" applyBorder="1" applyAlignment="1">
      <alignment horizontal="center" vertical="center" wrapText="1"/>
    </xf>
    <xf numFmtId="164" fontId="2" fillId="3" borderId="0" xfId="0" applyNumberFormat="1"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5" fillId="0" borderId="2" xfId="0" applyFont="1" applyFill="1" applyBorder="1"/>
    <xf numFmtId="0" fontId="5" fillId="0" borderId="2" xfId="0" applyFont="1" applyBorder="1"/>
    <xf numFmtId="0" fontId="5" fillId="0" borderId="2" xfId="0" applyFont="1" applyBorder="1" applyAlignment="1">
      <alignment vertical="center" wrapText="1"/>
    </xf>
    <xf numFmtId="1" fontId="2" fillId="5" borderId="2" xfId="1" applyNumberFormat="1" applyFont="1" applyFill="1" applyBorder="1" applyAlignment="1">
      <alignment horizontal="center" vertical="center" wrapText="1"/>
    </xf>
    <xf numFmtId="1" fontId="2" fillId="5"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Fill="1" applyBorder="1" applyAlignment="1">
      <alignment vertical="center" wrapText="1"/>
    </xf>
    <xf numFmtId="0" fontId="8" fillId="0" borderId="2" xfId="0" applyFont="1" applyBorder="1" applyAlignment="1">
      <alignment horizontal="center" vertical="center" wrapText="1"/>
    </xf>
    <xf numFmtId="0" fontId="3" fillId="0" borderId="2" xfId="0" applyFont="1" applyBorder="1"/>
    <xf numFmtId="0" fontId="3" fillId="0" borderId="0" xfId="0" applyFont="1" applyFill="1"/>
    <xf numFmtId="0" fontId="0" fillId="0" borderId="0" xfId="0" applyFill="1"/>
    <xf numFmtId="0" fontId="4" fillId="6" borderId="2" xfId="0" applyFont="1" applyFill="1" applyBorder="1" applyAlignment="1">
      <alignment horizontal="center" vertical="center" wrapText="1"/>
    </xf>
    <xf numFmtId="0" fontId="0" fillId="0" borderId="2" xfId="0" applyBorder="1"/>
    <xf numFmtId="164" fontId="4" fillId="6" borderId="2" xfId="0" applyNumberFormat="1" applyFont="1" applyFill="1" applyBorder="1" applyAlignment="1">
      <alignment horizontal="center" vertical="center" wrapText="1"/>
    </xf>
    <xf numFmtId="0" fontId="3" fillId="6" borderId="0" xfId="0" applyFont="1" applyFill="1"/>
    <xf numFmtId="164" fontId="2" fillId="3" borderId="2" xfId="0" applyNumberFormat="1" applyFont="1" applyFill="1" applyBorder="1" applyAlignment="1">
      <alignment horizontal="center" vertical="center" wrapText="1"/>
    </xf>
    <xf numFmtId="0" fontId="5" fillId="4" borderId="0" xfId="0" applyFont="1" applyFill="1"/>
    <xf numFmtId="0" fontId="10" fillId="0" borderId="0" xfId="0" applyFont="1"/>
    <xf numFmtId="0" fontId="2" fillId="0" borderId="2" xfId="0" applyFont="1" applyFill="1" applyBorder="1" applyAlignment="1">
      <alignment horizontal="center" vertical="center" wrapText="1"/>
    </xf>
    <xf numFmtId="0" fontId="2" fillId="7" borderId="2" xfId="0" applyFont="1" applyFill="1" applyBorder="1" applyAlignment="1">
      <alignment horizontal="center" vertical="center" wrapText="1"/>
    </xf>
    <xf numFmtId="1" fontId="2" fillId="7" borderId="2" xfId="1" applyNumberFormat="1" applyFont="1" applyFill="1" applyBorder="1" applyAlignment="1">
      <alignment horizontal="center" vertical="center" wrapText="1"/>
    </xf>
    <xf numFmtId="164" fontId="2" fillId="8" borderId="2" xfId="0" applyNumberFormat="1" applyFont="1" applyFill="1" applyBorder="1" applyAlignment="1">
      <alignment horizontal="center" vertical="center" wrapText="1"/>
    </xf>
    <xf numFmtId="0" fontId="3" fillId="0" borderId="2" xfId="0" applyFont="1" applyFill="1" applyBorder="1"/>
    <xf numFmtId="1" fontId="2" fillId="7" borderId="2" xfId="0" applyNumberFormat="1"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2" defaultPivotStyle="PivotStyleMedium9"/>
  <colors>
    <mruColors>
      <color rgb="FF99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drawings/drawing1.xml><?xml version="1.0" encoding="utf-8"?>
<xdr:wsDr xmlns:xdr="http://schemas.openxmlformats.org/drawingml/2006/spreadsheetDrawing" xmlns:a="http://schemas.openxmlformats.org/drawingml/2006/main">
  <xdr:twoCellAnchor>
    <xdr:from>
      <xdr:col>5</xdr:col>
      <xdr:colOff>9525</xdr:colOff>
      <xdr:row>3</xdr:row>
      <xdr:rowOff>0</xdr:rowOff>
    </xdr:from>
    <xdr:to>
      <xdr:col>7</xdr:col>
      <xdr:colOff>0</xdr:colOff>
      <xdr:row>3</xdr:row>
      <xdr:rowOff>0</xdr:rowOff>
    </xdr:to>
    <xdr:sp macro="" textlink="">
      <xdr:nvSpPr>
        <xdr:cNvPr id="21505" name="Line 38"/>
        <xdr:cNvSpPr>
          <a:spLocks noChangeShapeType="1"/>
        </xdr:cNvSpPr>
      </xdr:nvSpPr>
      <xdr:spPr bwMode="auto">
        <a:xfrm flipV="1">
          <a:off x="5791200" y="1400175"/>
          <a:ext cx="137160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19050</xdr:colOff>
      <xdr:row>4</xdr:row>
      <xdr:rowOff>0</xdr:rowOff>
    </xdr:from>
    <xdr:to>
      <xdr:col>6</xdr:col>
      <xdr:colOff>942975</xdr:colOff>
      <xdr:row>4</xdr:row>
      <xdr:rowOff>0</xdr:rowOff>
    </xdr:to>
    <xdr:sp macro="" textlink="">
      <xdr:nvSpPr>
        <xdr:cNvPr id="24577" name="Line 34"/>
        <xdr:cNvSpPr>
          <a:spLocks noChangeShapeType="1"/>
        </xdr:cNvSpPr>
      </xdr:nvSpPr>
      <xdr:spPr bwMode="auto">
        <a:xfrm flipV="1">
          <a:off x="5800725" y="2286000"/>
          <a:ext cx="1362075"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workbookViewId="0">
      <selection activeCell="M4" sqref="M4"/>
    </sheetView>
  </sheetViews>
  <sheetFormatPr defaultRowHeight="11.25" x14ac:dyDescent="0.2"/>
  <cols>
    <col min="1" max="1" width="14.85546875" style="2" customWidth="1"/>
    <col min="2" max="2" width="17" style="2" customWidth="1"/>
    <col min="3" max="3" width="22.140625" style="2" customWidth="1"/>
    <col min="4" max="4" width="24.28515625" style="2" customWidth="1"/>
    <col min="5" max="6" width="11" style="2" customWidth="1"/>
    <col min="7" max="7" width="9.140625" style="2"/>
    <col min="8" max="8" width="9.28515625" style="2" customWidth="1"/>
    <col min="9" max="9" width="10.140625" style="2" hidden="1" customWidth="1"/>
    <col min="10" max="10" width="13.140625" style="2" hidden="1" customWidth="1"/>
    <col min="11" max="16384" width="9.140625" style="2"/>
  </cols>
  <sheetData>
    <row r="1" spans="1:10" ht="33" thickTop="1" thickBot="1" x14ac:dyDescent="0.25">
      <c r="A1" s="1" t="s">
        <v>1714</v>
      </c>
      <c r="B1" s="1" t="s">
        <v>1715</v>
      </c>
      <c r="C1" s="1" t="s">
        <v>1716</v>
      </c>
      <c r="D1" s="1" t="s">
        <v>1717</v>
      </c>
      <c r="E1" s="1" t="s">
        <v>1718</v>
      </c>
      <c r="F1" s="1" t="s">
        <v>1880</v>
      </c>
      <c r="G1" s="1" t="s">
        <v>1720</v>
      </c>
      <c r="H1" s="1" t="s">
        <v>1722</v>
      </c>
      <c r="I1" s="1" t="s">
        <v>1723</v>
      </c>
      <c r="J1" s="1" t="s">
        <v>1724</v>
      </c>
    </row>
    <row r="2" spans="1:10" ht="78" customHeight="1" thickTop="1" x14ac:dyDescent="0.2">
      <c r="A2" s="3" t="s">
        <v>1849</v>
      </c>
      <c r="B2" s="3" t="s">
        <v>921</v>
      </c>
      <c r="C2" s="4"/>
      <c r="D2" s="4"/>
      <c r="E2" s="4"/>
      <c r="F2" s="4"/>
      <c r="G2" s="4"/>
      <c r="H2" s="4"/>
      <c r="I2" s="4"/>
      <c r="J2" s="5">
        <f>SUM(J3:J15)</f>
        <v>174760</v>
      </c>
    </row>
    <row r="3" spans="1:10" s="21" customFormat="1" ht="22.5" x14ac:dyDescent="0.2">
      <c r="A3" s="7" t="s">
        <v>1878</v>
      </c>
      <c r="B3" s="7" t="s">
        <v>1878</v>
      </c>
      <c r="C3" s="7" t="s">
        <v>1725</v>
      </c>
      <c r="D3" s="7" t="s">
        <v>1879</v>
      </c>
      <c r="E3" s="7" t="s">
        <v>1728</v>
      </c>
      <c r="F3" s="7"/>
      <c r="G3" s="7" t="s">
        <v>1727</v>
      </c>
      <c r="H3" s="31">
        <v>0</v>
      </c>
      <c r="I3" s="8">
        <v>190</v>
      </c>
      <c r="J3" s="33">
        <f>H3*I3</f>
        <v>0</v>
      </c>
    </row>
    <row r="4" spans="1:10" s="21" customFormat="1" ht="22.5" x14ac:dyDescent="0.2">
      <c r="A4" s="7" t="s">
        <v>1878</v>
      </c>
      <c r="B4" s="7" t="s">
        <v>1878</v>
      </c>
      <c r="C4" s="7" t="s">
        <v>1725</v>
      </c>
      <c r="D4" s="7" t="s">
        <v>1877</v>
      </c>
      <c r="E4" s="7" t="s">
        <v>1728</v>
      </c>
      <c r="F4" s="7"/>
      <c r="G4" s="7" t="s">
        <v>1727</v>
      </c>
      <c r="H4" s="31">
        <v>0</v>
      </c>
      <c r="I4" s="8">
        <v>70</v>
      </c>
      <c r="J4" s="33">
        <f t="shared" ref="J4:J15" si="0">H4*I4</f>
        <v>0</v>
      </c>
    </row>
    <row r="5" spans="1:10" s="21" customFormat="1" ht="33.75" x14ac:dyDescent="0.2">
      <c r="A5" s="7" t="s">
        <v>1881</v>
      </c>
      <c r="B5" s="7" t="s">
        <v>1882</v>
      </c>
      <c r="C5" s="7" t="s">
        <v>1740</v>
      </c>
      <c r="D5" s="7" t="s">
        <v>1883</v>
      </c>
      <c r="E5" s="7" t="s">
        <v>1884</v>
      </c>
      <c r="F5" s="7"/>
      <c r="G5" s="7" t="s">
        <v>1727</v>
      </c>
      <c r="H5" s="31">
        <v>100</v>
      </c>
      <c r="I5" s="8">
        <v>354</v>
      </c>
      <c r="J5" s="33">
        <f t="shared" si="0"/>
        <v>35400</v>
      </c>
    </row>
    <row r="6" spans="1:10" s="21" customFormat="1" ht="33.75" x14ac:dyDescent="0.2">
      <c r="A6" s="7" t="s">
        <v>1881</v>
      </c>
      <c r="B6" s="7" t="s">
        <v>1882</v>
      </c>
      <c r="C6" s="7" t="s">
        <v>1740</v>
      </c>
      <c r="D6" s="7" t="s">
        <v>1883</v>
      </c>
      <c r="E6" s="7" t="s">
        <v>920</v>
      </c>
      <c r="F6" s="7"/>
      <c r="G6" s="7" t="s">
        <v>1727</v>
      </c>
      <c r="H6" s="31">
        <v>0</v>
      </c>
      <c r="I6" s="8">
        <v>360</v>
      </c>
      <c r="J6" s="33">
        <f t="shared" si="0"/>
        <v>0</v>
      </c>
    </row>
    <row r="7" spans="1:10" s="21" customFormat="1" ht="33.75" x14ac:dyDescent="0.2">
      <c r="A7" s="7" t="s">
        <v>1885</v>
      </c>
      <c r="B7" s="7" t="s">
        <v>1885</v>
      </c>
      <c r="C7" s="7" t="s">
        <v>1740</v>
      </c>
      <c r="D7" s="7" t="s">
        <v>1886</v>
      </c>
      <c r="E7" s="7" t="s">
        <v>1887</v>
      </c>
      <c r="F7" s="7"/>
      <c r="G7" s="7" t="s">
        <v>1727</v>
      </c>
      <c r="H7" s="31">
        <v>100</v>
      </c>
      <c r="I7" s="8">
        <v>145</v>
      </c>
      <c r="J7" s="33">
        <f t="shared" si="0"/>
        <v>14500</v>
      </c>
    </row>
    <row r="8" spans="1:10" s="21" customFormat="1" ht="22.5" x14ac:dyDescent="0.2">
      <c r="A8" s="7" t="s">
        <v>1888</v>
      </c>
      <c r="B8" s="7" t="s">
        <v>1888</v>
      </c>
      <c r="C8" s="7" t="s">
        <v>1725</v>
      </c>
      <c r="D8" s="7" t="s">
        <v>1889</v>
      </c>
      <c r="E8" s="7" t="s">
        <v>1734</v>
      </c>
      <c r="F8" s="7"/>
      <c r="G8" s="7" t="s">
        <v>1727</v>
      </c>
      <c r="H8" s="31">
        <v>0</v>
      </c>
      <c r="I8" s="8">
        <v>120</v>
      </c>
      <c r="J8" s="33">
        <f t="shared" si="0"/>
        <v>0</v>
      </c>
    </row>
    <row r="9" spans="1:10" s="21" customFormat="1" ht="22.5" x14ac:dyDescent="0.2">
      <c r="A9" s="7" t="s">
        <v>1892</v>
      </c>
      <c r="B9" s="7" t="s">
        <v>1891</v>
      </c>
      <c r="C9" s="7" t="s">
        <v>1725</v>
      </c>
      <c r="D9" s="7" t="s">
        <v>1890</v>
      </c>
      <c r="E9" s="7" t="s">
        <v>1728</v>
      </c>
      <c r="F9" s="7"/>
      <c r="G9" s="7" t="s">
        <v>1727</v>
      </c>
      <c r="H9" s="31">
        <v>0</v>
      </c>
      <c r="I9" s="8">
        <v>95</v>
      </c>
      <c r="J9" s="33">
        <f t="shared" si="0"/>
        <v>0</v>
      </c>
    </row>
    <row r="10" spans="1:10" s="21" customFormat="1" ht="33.75" x14ac:dyDescent="0.2">
      <c r="A10" s="7" t="s">
        <v>1893</v>
      </c>
      <c r="B10" s="7" t="s">
        <v>1893</v>
      </c>
      <c r="C10" s="7" t="s">
        <v>1729</v>
      </c>
      <c r="D10" s="7" t="s">
        <v>1894</v>
      </c>
      <c r="E10" s="7" t="s">
        <v>1884</v>
      </c>
      <c r="F10" s="7"/>
      <c r="G10" s="7" t="s">
        <v>1727</v>
      </c>
      <c r="H10" s="31">
        <v>12</v>
      </c>
      <c r="I10" s="8">
        <v>225</v>
      </c>
      <c r="J10" s="33">
        <f t="shared" si="0"/>
        <v>2700</v>
      </c>
    </row>
    <row r="11" spans="1:10" s="21" customFormat="1" ht="33.75" x14ac:dyDescent="0.2">
      <c r="A11" s="7" t="s">
        <v>1895</v>
      </c>
      <c r="B11" s="7" t="s">
        <v>1896</v>
      </c>
      <c r="C11" s="7" t="s">
        <v>1740</v>
      </c>
      <c r="D11" s="7" t="s">
        <v>1897</v>
      </c>
      <c r="E11" s="7" t="s">
        <v>1898</v>
      </c>
      <c r="F11" s="7"/>
      <c r="G11" s="7" t="s">
        <v>1727</v>
      </c>
      <c r="H11" s="31">
        <v>60</v>
      </c>
      <c r="I11" s="8">
        <v>108</v>
      </c>
      <c r="J11" s="33">
        <f t="shared" si="0"/>
        <v>6480</v>
      </c>
    </row>
    <row r="12" spans="1:10" s="21" customFormat="1" ht="33.75" x14ac:dyDescent="0.2">
      <c r="A12" s="7" t="s">
        <v>1899</v>
      </c>
      <c r="B12" s="7" t="s">
        <v>1900</v>
      </c>
      <c r="C12" s="7" t="s">
        <v>1729</v>
      </c>
      <c r="D12" s="7" t="s">
        <v>1901</v>
      </c>
      <c r="E12" s="7" t="s">
        <v>1884</v>
      </c>
      <c r="F12" s="7"/>
      <c r="G12" s="7" t="s">
        <v>1727</v>
      </c>
      <c r="H12" s="31">
        <v>100</v>
      </c>
      <c r="I12" s="8">
        <v>365</v>
      </c>
      <c r="J12" s="33">
        <f t="shared" si="0"/>
        <v>36500</v>
      </c>
    </row>
    <row r="13" spans="1:10" s="21" customFormat="1" ht="33.75" x14ac:dyDescent="0.2">
      <c r="A13" s="7" t="s">
        <v>1902</v>
      </c>
      <c r="B13" s="7" t="s">
        <v>1903</v>
      </c>
      <c r="C13" s="7" t="s">
        <v>1740</v>
      </c>
      <c r="D13" s="7" t="s">
        <v>1904</v>
      </c>
      <c r="E13" s="7" t="s">
        <v>1905</v>
      </c>
      <c r="F13" s="7"/>
      <c r="G13" s="7" t="s">
        <v>1727</v>
      </c>
      <c r="H13" s="31">
        <v>60</v>
      </c>
      <c r="I13" s="8">
        <v>753</v>
      </c>
      <c r="J13" s="33">
        <f t="shared" si="0"/>
        <v>45180</v>
      </c>
    </row>
    <row r="14" spans="1:10" s="21" customFormat="1" ht="22.5" x14ac:dyDescent="0.2">
      <c r="A14" s="7" t="s">
        <v>1907</v>
      </c>
      <c r="B14" s="7" t="s">
        <v>1903</v>
      </c>
      <c r="C14" s="7" t="s">
        <v>1725</v>
      </c>
      <c r="D14" s="7" t="s">
        <v>1906</v>
      </c>
      <c r="E14" s="7" t="s">
        <v>1747</v>
      </c>
      <c r="F14" s="7"/>
      <c r="G14" s="7" t="s">
        <v>1727</v>
      </c>
      <c r="H14" s="31">
        <v>0</v>
      </c>
      <c r="I14" s="8">
        <v>18</v>
      </c>
      <c r="J14" s="33">
        <f t="shared" si="0"/>
        <v>0</v>
      </c>
    </row>
    <row r="15" spans="1:10" s="21" customFormat="1" ht="33.75" x14ac:dyDescent="0.2">
      <c r="A15" s="7" t="s">
        <v>1908</v>
      </c>
      <c r="B15" s="7" t="s">
        <v>1908</v>
      </c>
      <c r="C15" s="7" t="s">
        <v>1729</v>
      </c>
      <c r="D15" s="7" t="s">
        <v>331</v>
      </c>
      <c r="E15" s="7" t="s">
        <v>1887</v>
      </c>
      <c r="F15" s="7"/>
      <c r="G15" s="7" t="s">
        <v>1727</v>
      </c>
      <c r="H15" s="31">
        <v>400</v>
      </c>
      <c r="I15" s="8">
        <v>85</v>
      </c>
      <c r="J15" s="33">
        <f t="shared" si="0"/>
        <v>34000</v>
      </c>
    </row>
  </sheetData>
  <autoFilter ref="A1:J15"/>
  <phoneticPr fontId="5"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workbookViewId="0">
      <selection activeCell="J1" sqref="J1:K1048576"/>
    </sheetView>
  </sheetViews>
  <sheetFormatPr defaultRowHeight="11.25" x14ac:dyDescent="0.2"/>
  <cols>
    <col min="1" max="1" width="11.85546875" style="2" customWidth="1"/>
    <col min="2" max="2" width="17.85546875" style="2" customWidth="1"/>
    <col min="3" max="3" width="17.140625" style="2" customWidth="1"/>
    <col min="4" max="4" width="28.42578125" style="2" customWidth="1"/>
    <col min="5" max="5" width="10.140625" style="2" customWidth="1"/>
    <col min="6" max="6" width="11" style="2" customWidth="1"/>
    <col min="7" max="7" width="6.85546875" style="2" customWidth="1"/>
    <col min="8" max="8" width="7.7109375" style="2" hidden="1" customWidth="1"/>
    <col min="9" max="9" width="7.7109375" style="2" customWidth="1"/>
    <col min="10" max="10" width="8.5703125" style="2" hidden="1" customWidth="1"/>
    <col min="11" max="11" width="13.5703125" style="2" hidden="1" customWidth="1"/>
    <col min="12" max="16384" width="9.140625" style="2"/>
  </cols>
  <sheetData>
    <row r="1" spans="1:11" ht="33" thickTop="1" thickBot="1" x14ac:dyDescent="0.25">
      <c r="A1" s="1" t="s">
        <v>1714</v>
      </c>
      <c r="B1" s="1" t="s">
        <v>1715</v>
      </c>
      <c r="C1" s="1" t="s">
        <v>1716</v>
      </c>
      <c r="D1" s="1" t="s">
        <v>1717</v>
      </c>
      <c r="E1" s="1" t="s">
        <v>1718</v>
      </c>
      <c r="F1" s="1" t="s">
        <v>1719</v>
      </c>
      <c r="G1" s="1" t="s">
        <v>1720</v>
      </c>
      <c r="H1" s="1" t="s">
        <v>1722</v>
      </c>
      <c r="I1" s="1" t="s">
        <v>1722</v>
      </c>
      <c r="J1" s="1" t="s">
        <v>1723</v>
      </c>
      <c r="K1" s="1" t="s">
        <v>1724</v>
      </c>
    </row>
    <row r="2" spans="1:11" ht="12" thickTop="1" x14ac:dyDescent="0.2">
      <c r="A2" s="4" t="s">
        <v>1850</v>
      </c>
      <c r="B2" s="4" t="s">
        <v>332</v>
      </c>
      <c r="C2" s="4"/>
      <c r="D2" s="4"/>
      <c r="E2" s="4"/>
      <c r="F2" s="4"/>
      <c r="G2" s="4"/>
      <c r="H2" s="4"/>
      <c r="I2" s="4"/>
      <c r="J2" s="4"/>
      <c r="K2" s="5">
        <f>SUM(K3:K7)</f>
        <v>113800</v>
      </c>
    </row>
    <row r="3" spans="1:11" s="21" customFormat="1" x14ac:dyDescent="0.2">
      <c r="A3" s="7" t="s">
        <v>1302</v>
      </c>
      <c r="B3" s="7" t="s">
        <v>1302</v>
      </c>
      <c r="C3" s="7"/>
      <c r="D3" s="7" t="s">
        <v>1304</v>
      </c>
      <c r="E3" s="7" t="s">
        <v>1303</v>
      </c>
      <c r="F3" s="7"/>
      <c r="G3" s="7" t="s">
        <v>1731</v>
      </c>
      <c r="H3" s="30">
        <v>50</v>
      </c>
      <c r="I3" s="31">
        <v>60</v>
      </c>
      <c r="J3" s="8">
        <v>1200</v>
      </c>
      <c r="K3" s="33">
        <f>SUM(I3*J3)</f>
        <v>72000</v>
      </c>
    </row>
    <row r="4" spans="1:11" ht="56.25" x14ac:dyDescent="0.2">
      <c r="A4" s="6" t="s">
        <v>333</v>
      </c>
      <c r="B4" s="6" t="s">
        <v>333</v>
      </c>
      <c r="C4" s="6" t="s">
        <v>334</v>
      </c>
      <c r="D4" s="6" t="s">
        <v>335</v>
      </c>
      <c r="E4" s="6" t="s">
        <v>1744</v>
      </c>
      <c r="F4" s="6"/>
      <c r="G4" s="7" t="s">
        <v>1307</v>
      </c>
      <c r="H4" s="10">
        <v>50</v>
      </c>
      <c r="I4" s="31">
        <v>50</v>
      </c>
      <c r="J4" s="8">
        <v>34</v>
      </c>
      <c r="K4" s="33">
        <f t="shared" ref="K4:K7" si="0">SUM(I4*J4)</f>
        <v>1700</v>
      </c>
    </row>
    <row r="5" spans="1:11" ht="56.25" x14ac:dyDescent="0.2">
      <c r="A5" s="6" t="s">
        <v>333</v>
      </c>
      <c r="B5" s="6" t="s">
        <v>333</v>
      </c>
      <c r="C5" s="6" t="s">
        <v>334</v>
      </c>
      <c r="D5" s="6" t="s">
        <v>336</v>
      </c>
      <c r="E5" s="6" t="s">
        <v>1744</v>
      </c>
      <c r="F5" s="6"/>
      <c r="G5" s="7" t="s">
        <v>1307</v>
      </c>
      <c r="H5" s="10">
        <v>300</v>
      </c>
      <c r="I5" s="31">
        <v>300</v>
      </c>
      <c r="J5" s="8">
        <v>18</v>
      </c>
      <c r="K5" s="33">
        <f t="shared" si="0"/>
        <v>5400</v>
      </c>
    </row>
    <row r="6" spans="1:11" ht="33.75" x14ac:dyDescent="0.2">
      <c r="A6" s="6" t="s">
        <v>337</v>
      </c>
      <c r="B6" s="6" t="s">
        <v>338</v>
      </c>
      <c r="C6" s="6" t="s">
        <v>339</v>
      </c>
      <c r="D6" s="6" t="s">
        <v>340</v>
      </c>
      <c r="E6" s="6" t="s">
        <v>341</v>
      </c>
      <c r="F6" s="6"/>
      <c r="G6" s="7" t="s">
        <v>1307</v>
      </c>
      <c r="H6" s="10">
        <v>120</v>
      </c>
      <c r="I6" s="31">
        <f>H6/2</f>
        <v>60</v>
      </c>
      <c r="J6" s="8">
        <v>415</v>
      </c>
      <c r="K6" s="33">
        <f t="shared" si="0"/>
        <v>24900</v>
      </c>
    </row>
    <row r="7" spans="1:11" s="21" customFormat="1" ht="22.5" x14ac:dyDescent="0.2">
      <c r="A7" s="7" t="s">
        <v>1305</v>
      </c>
      <c r="B7" s="7" t="s">
        <v>1305</v>
      </c>
      <c r="C7" s="7"/>
      <c r="D7" s="7" t="s">
        <v>1306</v>
      </c>
      <c r="E7" s="7" t="s">
        <v>1744</v>
      </c>
      <c r="F7" s="7"/>
      <c r="G7" s="7" t="s">
        <v>1307</v>
      </c>
      <c r="H7" s="30">
        <v>120</v>
      </c>
      <c r="I7" s="31">
        <v>28</v>
      </c>
      <c r="J7" s="8">
        <v>350</v>
      </c>
      <c r="K7" s="33">
        <f t="shared" si="0"/>
        <v>9800</v>
      </c>
    </row>
  </sheetData>
  <autoFilter ref="A1:K6"/>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H1" sqref="H1:H1048576"/>
    </sheetView>
  </sheetViews>
  <sheetFormatPr defaultRowHeight="11.25" x14ac:dyDescent="0.2"/>
  <cols>
    <col min="1" max="1" width="11.5703125" style="2" customWidth="1"/>
    <col min="2" max="2" width="15.42578125" style="2" customWidth="1"/>
    <col min="3" max="3" width="16.5703125" style="2" customWidth="1"/>
    <col min="4" max="4" width="33.42578125" style="2" customWidth="1"/>
    <col min="5" max="5" width="14.42578125" style="2" customWidth="1"/>
    <col min="6" max="6" width="9.140625" style="2"/>
    <col min="7" max="7" width="7" style="2" customWidth="1"/>
    <col min="8" max="8" width="7.140625" style="2" hidden="1" customWidth="1"/>
    <col min="9" max="9" width="7.140625" style="2" customWidth="1"/>
    <col min="10" max="10" width="9.28515625" style="2" hidden="1" customWidth="1"/>
    <col min="11" max="11" width="11.28515625" style="2" hidden="1" customWidth="1"/>
    <col min="12" max="16384" width="9.140625" style="2"/>
  </cols>
  <sheetData>
    <row r="1" spans="1:11" ht="43.5" thickTop="1" thickBot="1" x14ac:dyDescent="0.25">
      <c r="A1" s="1" t="s">
        <v>1714</v>
      </c>
      <c r="B1" s="1" t="s">
        <v>1715</v>
      </c>
      <c r="C1" s="1" t="s">
        <v>1716</v>
      </c>
      <c r="D1" s="1" t="s">
        <v>1717</v>
      </c>
      <c r="E1" s="1" t="s">
        <v>1718</v>
      </c>
      <c r="F1" s="1" t="s">
        <v>1719</v>
      </c>
      <c r="G1" s="1" t="s">
        <v>1720</v>
      </c>
      <c r="H1" s="1" t="s">
        <v>1722</v>
      </c>
      <c r="I1" s="1" t="s">
        <v>1722</v>
      </c>
      <c r="J1" s="1" t="s">
        <v>1723</v>
      </c>
      <c r="K1" s="1" t="s">
        <v>1724</v>
      </c>
    </row>
    <row r="2" spans="1:11" ht="74.25" thickTop="1" x14ac:dyDescent="0.2">
      <c r="A2" s="4" t="s">
        <v>1851</v>
      </c>
      <c r="B2" s="4" t="s">
        <v>342</v>
      </c>
      <c r="C2" s="4"/>
      <c r="D2" s="4"/>
      <c r="E2" s="4"/>
      <c r="F2" s="4"/>
      <c r="G2" s="4"/>
      <c r="H2" s="4"/>
      <c r="I2" s="4"/>
      <c r="J2" s="4"/>
      <c r="K2" s="5">
        <f>SUM(K3:K20)</f>
        <v>39261</v>
      </c>
    </row>
    <row r="3" spans="1:11" ht="45" x14ac:dyDescent="0.2">
      <c r="A3" s="6" t="s">
        <v>218</v>
      </c>
      <c r="B3" s="6" t="s">
        <v>219</v>
      </c>
      <c r="C3" s="6" t="s">
        <v>1740</v>
      </c>
      <c r="D3" s="6" t="s">
        <v>220</v>
      </c>
      <c r="E3" s="6" t="s">
        <v>1760</v>
      </c>
      <c r="F3" s="6" t="s">
        <v>1739</v>
      </c>
      <c r="G3" s="7" t="s">
        <v>1727</v>
      </c>
      <c r="H3" s="10">
        <v>36</v>
      </c>
      <c r="I3" s="15">
        <f t="shared" ref="I3:I20" si="0">H3/2</f>
        <v>18</v>
      </c>
      <c r="J3" s="8">
        <v>112</v>
      </c>
      <c r="K3" s="9">
        <f t="shared" ref="K3:K20" si="1">I3*J3</f>
        <v>2016</v>
      </c>
    </row>
    <row r="4" spans="1:11" ht="22.5" x14ac:dyDescent="0.2">
      <c r="A4" s="6" t="s">
        <v>218</v>
      </c>
      <c r="B4" s="6" t="s">
        <v>219</v>
      </c>
      <c r="C4" s="6" t="s">
        <v>224</v>
      </c>
      <c r="D4" s="6" t="s">
        <v>345</v>
      </c>
      <c r="E4" s="6" t="s">
        <v>343</v>
      </c>
      <c r="F4" s="6"/>
      <c r="G4" s="7" t="s">
        <v>1727</v>
      </c>
      <c r="H4" s="10">
        <v>4</v>
      </c>
      <c r="I4" s="14">
        <f t="shared" si="0"/>
        <v>2</v>
      </c>
      <c r="J4" s="8">
        <v>34</v>
      </c>
      <c r="K4" s="9">
        <f t="shared" si="1"/>
        <v>68</v>
      </c>
    </row>
    <row r="5" spans="1:11" ht="22.5" x14ac:dyDescent="0.2">
      <c r="A5" s="6" t="s">
        <v>218</v>
      </c>
      <c r="B5" s="6" t="s">
        <v>219</v>
      </c>
      <c r="C5" s="6" t="s">
        <v>224</v>
      </c>
      <c r="D5" s="6" t="s">
        <v>344</v>
      </c>
      <c r="E5" s="6" t="s">
        <v>343</v>
      </c>
      <c r="F5" s="6"/>
      <c r="G5" s="7" t="s">
        <v>1727</v>
      </c>
      <c r="H5" s="10">
        <v>4</v>
      </c>
      <c r="I5" s="14">
        <f t="shared" si="0"/>
        <v>2</v>
      </c>
      <c r="J5" s="8">
        <v>32</v>
      </c>
      <c r="K5" s="9">
        <f t="shared" si="1"/>
        <v>64</v>
      </c>
    </row>
    <row r="6" spans="1:11" ht="33.75" x14ac:dyDescent="0.2">
      <c r="A6" s="6" t="s">
        <v>347</v>
      </c>
      <c r="B6" s="6" t="s">
        <v>347</v>
      </c>
      <c r="C6" s="6" t="s">
        <v>1725</v>
      </c>
      <c r="D6" s="6" t="s">
        <v>348</v>
      </c>
      <c r="E6" s="6" t="s">
        <v>1728</v>
      </c>
      <c r="F6" s="6"/>
      <c r="G6" s="7" t="s">
        <v>1727</v>
      </c>
      <c r="H6" s="10">
        <v>6</v>
      </c>
      <c r="I6" s="14">
        <f t="shared" si="0"/>
        <v>3</v>
      </c>
      <c r="J6" s="8">
        <v>20</v>
      </c>
      <c r="K6" s="9">
        <f t="shared" si="1"/>
        <v>60</v>
      </c>
    </row>
    <row r="7" spans="1:11" ht="33.75" x14ac:dyDescent="0.2">
      <c r="A7" s="6" t="s">
        <v>347</v>
      </c>
      <c r="B7" s="6" t="s">
        <v>347</v>
      </c>
      <c r="C7" s="6" t="s">
        <v>1725</v>
      </c>
      <c r="D7" s="6" t="s">
        <v>346</v>
      </c>
      <c r="E7" s="6" t="s">
        <v>1728</v>
      </c>
      <c r="F7" s="6"/>
      <c r="G7" s="7" t="s">
        <v>1727</v>
      </c>
      <c r="H7" s="10">
        <v>46</v>
      </c>
      <c r="I7" s="14">
        <f t="shared" si="0"/>
        <v>23</v>
      </c>
      <c r="J7" s="8">
        <v>15</v>
      </c>
      <c r="K7" s="9">
        <f t="shared" si="1"/>
        <v>345</v>
      </c>
    </row>
    <row r="8" spans="1:11" ht="22.5" x14ac:dyDescent="0.2">
      <c r="A8" s="6" t="s">
        <v>349</v>
      </c>
      <c r="B8" s="6" t="s">
        <v>350</v>
      </c>
      <c r="C8" s="6" t="s">
        <v>1725</v>
      </c>
      <c r="D8" s="6" t="s">
        <v>351</v>
      </c>
      <c r="E8" s="6" t="s">
        <v>1747</v>
      </c>
      <c r="F8" s="6"/>
      <c r="G8" s="7" t="s">
        <v>1727</v>
      </c>
      <c r="H8" s="10">
        <v>30</v>
      </c>
      <c r="I8" s="14">
        <v>15</v>
      </c>
      <c r="J8" s="8">
        <v>166</v>
      </c>
      <c r="K8" s="9">
        <f t="shared" si="1"/>
        <v>2490</v>
      </c>
    </row>
    <row r="9" spans="1:11" ht="22.5" x14ac:dyDescent="0.2">
      <c r="A9" s="6" t="s">
        <v>349</v>
      </c>
      <c r="B9" s="6" t="s">
        <v>350</v>
      </c>
      <c r="C9" s="6" t="s">
        <v>1725</v>
      </c>
      <c r="D9" s="6" t="s">
        <v>351</v>
      </c>
      <c r="E9" s="6" t="s">
        <v>185</v>
      </c>
      <c r="F9" s="6"/>
      <c r="G9" s="7" t="s">
        <v>1727</v>
      </c>
      <c r="H9" s="10">
        <v>60</v>
      </c>
      <c r="I9" s="14">
        <v>30</v>
      </c>
      <c r="J9" s="8">
        <v>360</v>
      </c>
      <c r="K9" s="9">
        <f t="shared" si="1"/>
        <v>10800</v>
      </c>
    </row>
    <row r="10" spans="1:11" ht="22.5" x14ac:dyDescent="0.2">
      <c r="A10" s="6" t="s">
        <v>352</v>
      </c>
      <c r="B10" s="6" t="s">
        <v>352</v>
      </c>
      <c r="C10" s="6" t="s">
        <v>1729</v>
      </c>
      <c r="D10" s="6" t="s">
        <v>353</v>
      </c>
      <c r="E10" s="6" t="s">
        <v>1760</v>
      </c>
      <c r="F10" s="6" t="s">
        <v>1732</v>
      </c>
      <c r="G10" s="7" t="s">
        <v>1727</v>
      </c>
      <c r="H10" s="10">
        <v>26</v>
      </c>
      <c r="I10" s="10">
        <f t="shared" si="0"/>
        <v>13</v>
      </c>
      <c r="J10" s="8">
        <v>45</v>
      </c>
      <c r="K10" s="9">
        <f t="shared" si="1"/>
        <v>585</v>
      </c>
    </row>
    <row r="11" spans="1:11" ht="22.5" x14ac:dyDescent="0.2">
      <c r="A11" s="6" t="s">
        <v>352</v>
      </c>
      <c r="B11" s="6" t="s">
        <v>352</v>
      </c>
      <c r="C11" s="6" t="s">
        <v>1729</v>
      </c>
      <c r="D11" s="6" t="s">
        <v>353</v>
      </c>
      <c r="E11" s="6" t="s">
        <v>1749</v>
      </c>
      <c r="F11" s="6" t="s">
        <v>1732</v>
      </c>
      <c r="G11" s="7" t="s">
        <v>1727</v>
      </c>
      <c r="H11" s="10">
        <v>4</v>
      </c>
      <c r="I11" s="10">
        <f t="shared" si="0"/>
        <v>2</v>
      </c>
      <c r="J11" s="8">
        <v>95</v>
      </c>
      <c r="K11" s="9">
        <f t="shared" si="1"/>
        <v>190</v>
      </c>
    </row>
    <row r="12" spans="1:11" ht="33.75" x14ac:dyDescent="0.2">
      <c r="A12" s="6" t="s">
        <v>356</v>
      </c>
      <c r="B12" s="6" t="s">
        <v>355</v>
      </c>
      <c r="C12" s="6" t="s">
        <v>194</v>
      </c>
      <c r="D12" s="6" t="s">
        <v>354</v>
      </c>
      <c r="E12" s="6" t="s">
        <v>1734</v>
      </c>
      <c r="F12" s="6"/>
      <c r="G12" s="7" t="s">
        <v>1727</v>
      </c>
      <c r="H12" s="10">
        <v>2</v>
      </c>
      <c r="I12" s="14">
        <f t="shared" si="0"/>
        <v>1</v>
      </c>
      <c r="J12" s="8">
        <v>635</v>
      </c>
      <c r="K12" s="9">
        <f t="shared" si="1"/>
        <v>635</v>
      </c>
    </row>
    <row r="13" spans="1:11" ht="22.5" x14ac:dyDescent="0.2">
      <c r="A13" s="6" t="s">
        <v>357</v>
      </c>
      <c r="B13" s="6" t="s">
        <v>358</v>
      </c>
      <c r="C13" s="6" t="s">
        <v>224</v>
      </c>
      <c r="D13" s="6" t="s">
        <v>359</v>
      </c>
      <c r="E13" s="6" t="s">
        <v>360</v>
      </c>
      <c r="F13" s="6"/>
      <c r="G13" s="7" t="s">
        <v>1727</v>
      </c>
      <c r="H13" s="10">
        <v>6</v>
      </c>
      <c r="I13" s="10">
        <f t="shared" si="0"/>
        <v>3</v>
      </c>
      <c r="J13" s="8">
        <v>241</v>
      </c>
      <c r="K13" s="9">
        <f t="shared" si="1"/>
        <v>723</v>
      </c>
    </row>
    <row r="14" spans="1:11" ht="22.5" x14ac:dyDescent="0.2">
      <c r="A14" s="6" t="s">
        <v>357</v>
      </c>
      <c r="B14" s="6" t="s">
        <v>358</v>
      </c>
      <c r="C14" s="6" t="s">
        <v>224</v>
      </c>
      <c r="D14" s="6" t="s">
        <v>361</v>
      </c>
      <c r="E14" s="6" t="s">
        <v>360</v>
      </c>
      <c r="F14" s="6"/>
      <c r="G14" s="7" t="s">
        <v>1727</v>
      </c>
      <c r="H14" s="10">
        <v>16</v>
      </c>
      <c r="I14" s="10">
        <f t="shared" si="0"/>
        <v>8</v>
      </c>
      <c r="J14" s="8">
        <v>384</v>
      </c>
      <c r="K14" s="9">
        <f t="shared" si="1"/>
        <v>3072</v>
      </c>
    </row>
    <row r="15" spans="1:11" ht="22.5" x14ac:dyDescent="0.2">
      <c r="A15" s="6" t="s">
        <v>362</v>
      </c>
      <c r="B15" s="6" t="s">
        <v>363</v>
      </c>
      <c r="C15" s="6" t="s">
        <v>194</v>
      </c>
      <c r="D15" s="6" t="s">
        <v>364</v>
      </c>
      <c r="E15" s="6" t="s">
        <v>365</v>
      </c>
      <c r="F15" s="6"/>
      <c r="G15" s="7" t="s">
        <v>1727</v>
      </c>
      <c r="H15" s="10">
        <v>12</v>
      </c>
      <c r="I15" s="14">
        <f t="shared" si="0"/>
        <v>6</v>
      </c>
      <c r="J15" s="8">
        <v>635</v>
      </c>
      <c r="K15" s="9">
        <f t="shared" si="1"/>
        <v>3810</v>
      </c>
    </row>
    <row r="16" spans="1:11" s="21" customFormat="1" ht="22.5" x14ac:dyDescent="0.2">
      <c r="A16" s="7" t="s">
        <v>1994</v>
      </c>
      <c r="B16" s="7" t="s">
        <v>1993</v>
      </c>
      <c r="C16" s="7" t="s">
        <v>1729</v>
      </c>
      <c r="D16" s="7" t="s">
        <v>110</v>
      </c>
      <c r="E16" s="7" t="s">
        <v>1730</v>
      </c>
      <c r="F16" s="7" t="s">
        <v>1739</v>
      </c>
      <c r="G16" s="7" t="s">
        <v>1727</v>
      </c>
      <c r="H16" s="31">
        <v>120</v>
      </c>
      <c r="I16" s="32">
        <v>60</v>
      </c>
      <c r="J16" s="8">
        <v>120</v>
      </c>
      <c r="K16" s="9">
        <f t="shared" si="1"/>
        <v>7200</v>
      </c>
    </row>
    <row r="17" spans="1:11" ht="33.75" x14ac:dyDescent="0.2">
      <c r="A17" s="6" t="s">
        <v>1994</v>
      </c>
      <c r="B17" s="6" t="s">
        <v>1993</v>
      </c>
      <c r="C17" s="6" t="s">
        <v>1725</v>
      </c>
      <c r="D17" s="6" t="s">
        <v>1995</v>
      </c>
      <c r="E17" s="6" t="s">
        <v>1728</v>
      </c>
      <c r="F17" s="6"/>
      <c r="G17" s="7" t="s">
        <v>1727</v>
      </c>
      <c r="H17" s="10">
        <v>20</v>
      </c>
      <c r="I17" s="14">
        <f t="shared" si="0"/>
        <v>10</v>
      </c>
      <c r="J17" s="8">
        <v>75</v>
      </c>
      <c r="K17" s="9">
        <f t="shared" si="1"/>
        <v>750</v>
      </c>
    </row>
    <row r="18" spans="1:11" ht="33.75" x14ac:dyDescent="0.2">
      <c r="A18" s="6" t="s">
        <v>1994</v>
      </c>
      <c r="B18" s="6" t="s">
        <v>1993</v>
      </c>
      <c r="C18" s="6" t="s">
        <v>1725</v>
      </c>
      <c r="D18" s="6" t="s">
        <v>1996</v>
      </c>
      <c r="E18" s="6" t="s">
        <v>1728</v>
      </c>
      <c r="F18" s="6"/>
      <c r="G18" s="7" t="s">
        <v>1727</v>
      </c>
      <c r="H18" s="10">
        <v>90</v>
      </c>
      <c r="I18" s="14">
        <f t="shared" si="0"/>
        <v>45</v>
      </c>
      <c r="J18" s="8">
        <v>106</v>
      </c>
      <c r="K18" s="9">
        <f t="shared" si="1"/>
        <v>4770</v>
      </c>
    </row>
    <row r="19" spans="1:11" ht="33.75" x14ac:dyDescent="0.2">
      <c r="A19" s="6" t="s">
        <v>1997</v>
      </c>
      <c r="B19" s="6" t="s">
        <v>1998</v>
      </c>
      <c r="C19" s="6" t="s">
        <v>188</v>
      </c>
      <c r="D19" s="6" t="s">
        <v>1999</v>
      </c>
      <c r="E19" s="6" t="s">
        <v>1760</v>
      </c>
      <c r="F19" s="6" t="s">
        <v>2000</v>
      </c>
      <c r="G19" s="7" t="s">
        <v>1727</v>
      </c>
      <c r="H19" s="10">
        <v>6</v>
      </c>
      <c r="I19" s="14">
        <f t="shared" si="0"/>
        <v>3</v>
      </c>
      <c r="J19" s="8">
        <v>301</v>
      </c>
      <c r="K19" s="9">
        <f t="shared" si="1"/>
        <v>903</v>
      </c>
    </row>
    <row r="20" spans="1:11" ht="22.5" x14ac:dyDescent="0.2">
      <c r="A20" s="6" t="s">
        <v>1997</v>
      </c>
      <c r="B20" s="6" t="s">
        <v>1998</v>
      </c>
      <c r="C20" s="6" t="s">
        <v>1725</v>
      </c>
      <c r="D20" s="6" t="s">
        <v>2001</v>
      </c>
      <c r="E20" s="6" t="s">
        <v>205</v>
      </c>
      <c r="F20" s="6"/>
      <c r="G20" s="7" t="s">
        <v>1727</v>
      </c>
      <c r="H20" s="10">
        <v>6</v>
      </c>
      <c r="I20" s="14">
        <f t="shared" si="0"/>
        <v>3</v>
      </c>
      <c r="J20" s="8">
        <v>260</v>
      </c>
      <c r="K20" s="9">
        <f t="shared" si="1"/>
        <v>780</v>
      </c>
    </row>
  </sheetData>
  <autoFilter ref="A1:K20"/>
  <phoneticPr fontId="5" type="noConversion"/>
  <pageMargins left="0.23622047244094491" right="0.23622047244094491" top="0.74803149606299213" bottom="0.35433070866141736"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H1" sqref="H1:H1048576"/>
    </sheetView>
  </sheetViews>
  <sheetFormatPr defaultRowHeight="11.25" x14ac:dyDescent="0.2"/>
  <cols>
    <col min="1" max="1" width="10.140625" style="2" customWidth="1"/>
    <col min="2" max="2" width="15.7109375" style="2" customWidth="1"/>
    <col min="3" max="3" width="14.140625" style="2" customWidth="1"/>
    <col min="4" max="4" width="30" style="2" customWidth="1"/>
    <col min="5" max="5" width="19.28515625" style="2" customWidth="1"/>
    <col min="6" max="6" width="9.140625" style="2"/>
    <col min="7" max="7" width="7" style="2" customWidth="1"/>
    <col min="8" max="8" width="6.85546875" style="2" hidden="1" customWidth="1"/>
    <col min="9" max="9" width="8.42578125" style="2" customWidth="1"/>
    <col min="10" max="10" width="9.28515625" style="2" hidden="1" customWidth="1"/>
    <col min="11" max="11" width="12.140625" style="2" hidden="1" customWidth="1"/>
    <col min="12" max="16384" width="9.140625" style="2"/>
  </cols>
  <sheetData>
    <row r="1" spans="1:11" ht="43.5" thickTop="1" thickBot="1" x14ac:dyDescent="0.25">
      <c r="A1" s="1" t="s">
        <v>1714</v>
      </c>
      <c r="B1" s="1" t="s">
        <v>1715</v>
      </c>
      <c r="C1" s="1" t="s">
        <v>1716</v>
      </c>
      <c r="D1" s="1" t="s">
        <v>1717</v>
      </c>
      <c r="E1" s="1" t="s">
        <v>1718</v>
      </c>
      <c r="F1" s="1" t="s">
        <v>1719</v>
      </c>
      <c r="G1" s="1" t="s">
        <v>1720</v>
      </c>
      <c r="H1" s="1" t="s">
        <v>1722</v>
      </c>
      <c r="I1" s="1" t="s">
        <v>1722</v>
      </c>
      <c r="J1" s="1" t="s">
        <v>1723</v>
      </c>
      <c r="K1" s="1" t="s">
        <v>1724</v>
      </c>
    </row>
    <row r="2" spans="1:11" ht="53.25" thickTop="1" x14ac:dyDescent="0.2">
      <c r="A2" s="4" t="s">
        <v>1852</v>
      </c>
      <c r="B2" s="4" t="s">
        <v>1625</v>
      </c>
      <c r="C2" s="4"/>
      <c r="D2" s="4"/>
      <c r="E2" s="4"/>
      <c r="F2" s="4"/>
      <c r="G2" s="4"/>
      <c r="H2" s="4"/>
      <c r="I2" s="4"/>
      <c r="J2" s="4"/>
      <c r="K2" s="5">
        <f>SUM(K3:K24)</f>
        <v>118555</v>
      </c>
    </row>
    <row r="3" spans="1:11" customFormat="1" ht="56.25" x14ac:dyDescent="0.25">
      <c r="A3" s="6" t="s">
        <v>1765</v>
      </c>
      <c r="B3" s="6" t="s">
        <v>1766</v>
      </c>
      <c r="C3" s="6" t="s">
        <v>181</v>
      </c>
      <c r="D3" s="6" t="s">
        <v>182</v>
      </c>
      <c r="E3" s="6" t="s">
        <v>183</v>
      </c>
      <c r="F3" s="6" t="s">
        <v>184</v>
      </c>
      <c r="G3" s="7" t="s">
        <v>1727</v>
      </c>
      <c r="H3" s="10">
        <v>20</v>
      </c>
      <c r="I3" s="15">
        <f t="shared" ref="I3:I14" si="0">H3/2</f>
        <v>10</v>
      </c>
      <c r="J3" s="8">
        <v>1465</v>
      </c>
      <c r="K3" s="33">
        <f t="shared" ref="K3:K14" si="1">I3*J3</f>
        <v>14650</v>
      </c>
    </row>
    <row r="4" spans="1:11" customFormat="1" ht="15" x14ac:dyDescent="0.25">
      <c r="A4" s="6" t="s">
        <v>190</v>
      </c>
      <c r="B4" s="6" t="s">
        <v>191</v>
      </c>
      <c r="C4" s="6" t="s">
        <v>1725</v>
      </c>
      <c r="D4" s="6" t="s">
        <v>192</v>
      </c>
      <c r="E4" s="6" t="s">
        <v>1728</v>
      </c>
      <c r="F4" s="6"/>
      <c r="G4" s="7" t="s">
        <v>1727</v>
      </c>
      <c r="H4" s="10">
        <v>20</v>
      </c>
      <c r="I4" s="15">
        <f t="shared" si="0"/>
        <v>10</v>
      </c>
      <c r="J4" s="8">
        <v>171</v>
      </c>
      <c r="K4" s="33">
        <f t="shared" si="1"/>
        <v>1710</v>
      </c>
    </row>
    <row r="5" spans="1:11" customFormat="1" ht="15" x14ac:dyDescent="0.25">
      <c r="A5" s="6" t="s">
        <v>190</v>
      </c>
      <c r="B5" s="6" t="s">
        <v>191</v>
      </c>
      <c r="C5" s="6" t="s">
        <v>1725</v>
      </c>
      <c r="D5" s="6" t="s">
        <v>193</v>
      </c>
      <c r="E5" s="6" t="s">
        <v>1728</v>
      </c>
      <c r="F5" s="6"/>
      <c r="G5" s="7" t="s">
        <v>1727</v>
      </c>
      <c r="H5" s="10">
        <v>20</v>
      </c>
      <c r="I5" s="15">
        <f t="shared" si="0"/>
        <v>10</v>
      </c>
      <c r="J5" s="8">
        <v>338</v>
      </c>
      <c r="K5" s="33">
        <f t="shared" si="1"/>
        <v>3380</v>
      </c>
    </row>
    <row r="6" spans="1:11" customFormat="1" ht="45" x14ac:dyDescent="0.25">
      <c r="A6" s="6" t="s">
        <v>415</v>
      </c>
      <c r="B6" s="6" t="s">
        <v>414</v>
      </c>
      <c r="C6" s="6" t="s">
        <v>1725</v>
      </c>
      <c r="D6" s="6" t="s">
        <v>413</v>
      </c>
      <c r="E6" s="6" t="s">
        <v>1734</v>
      </c>
      <c r="F6" s="6"/>
      <c r="G6" s="7" t="s">
        <v>1727</v>
      </c>
      <c r="H6" s="10">
        <v>4</v>
      </c>
      <c r="I6" s="10">
        <f t="shared" si="0"/>
        <v>2</v>
      </c>
      <c r="J6" s="8">
        <v>102</v>
      </c>
      <c r="K6" s="33">
        <f t="shared" si="1"/>
        <v>204</v>
      </c>
    </row>
    <row r="7" spans="1:11" s="21" customFormat="1" ht="56.25" x14ac:dyDescent="0.2">
      <c r="A7" s="7" t="s">
        <v>106</v>
      </c>
      <c r="B7" s="7" t="s">
        <v>1623</v>
      </c>
      <c r="C7" s="7" t="s">
        <v>1622</v>
      </c>
      <c r="D7" s="7" t="s">
        <v>1624</v>
      </c>
      <c r="E7" s="7" t="s">
        <v>1726</v>
      </c>
      <c r="F7" s="34"/>
      <c r="G7" s="7" t="s">
        <v>1727</v>
      </c>
      <c r="H7" s="31">
        <v>4</v>
      </c>
      <c r="I7" s="32">
        <f t="shared" si="0"/>
        <v>2</v>
      </c>
      <c r="J7" s="8">
        <v>1150</v>
      </c>
      <c r="K7" s="33">
        <f t="shared" si="1"/>
        <v>2300</v>
      </c>
    </row>
    <row r="8" spans="1:11" customFormat="1" ht="45" x14ac:dyDescent="0.25">
      <c r="A8" s="6" t="s">
        <v>195</v>
      </c>
      <c r="B8" s="6" t="s">
        <v>196</v>
      </c>
      <c r="C8" s="6" t="s">
        <v>1740</v>
      </c>
      <c r="D8" s="6" t="s">
        <v>197</v>
      </c>
      <c r="E8" s="6" t="s">
        <v>1749</v>
      </c>
      <c r="F8" s="6" t="s">
        <v>1732</v>
      </c>
      <c r="G8" s="7" t="s">
        <v>1727</v>
      </c>
      <c r="H8" s="10">
        <v>10</v>
      </c>
      <c r="I8" s="15">
        <f t="shared" si="0"/>
        <v>5</v>
      </c>
      <c r="J8" s="8">
        <v>65</v>
      </c>
      <c r="K8" s="33">
        <f t="shared" si="1"/>
        <v>325</v>
      </c>
    </row>
    <row r="9" spans="1:11" customFormat="1" ht="22.5" x14ac:dyDescent="0.25">
      <c r="A9" s="6" t="s">
        <v>417</v>
      </c>
      <c r="B9" s="6" t="s">
        <v>417</v>
      </c>
      <c r="C9" s="6" t="s">
        <v>1725</v>
      </c>
      <c r="D9" s="6" t="s">
        <v>416</v>
      </c>
      <c r="E9" s="6" t="s">
        <v>1728</v>
      </c>
      <c r="F9" s="24"/>
      <c r="G9" s="7" t="s">
        <v>1727</v>
      </c>
      <c r="H9" s="10">
        <v>100</v>
      </c>
      <c r="I9" s="14">
        <f t="shared" si="0"/>
        <v>50</v>
      </c>
      <c r="J9" s="8">
        <v>34</v>
      </c>
      <c r="K9" s="33">
        <f t="shared" si="1"/>
        <v>1700</v>
      </c>
    </row>
    <row r="10" spans="1:11" customFormat="1" ht="15" x14ac:dyDescent="0.25">
      <c r="A10" s="6" t="s">
        <v>420</v>
      </c>
      <c r="B10" s="6" t="s">
        <v>419</v>
      </c>
      <c r="C10" s="6" t="s">
        <v>186</v>
      </c>
      <c r="D10" s="6" t="s">
        <v>418</v>
      </c>
      <c r="E10" s="6" t="s">
        <v>215</v>
      </c>
      <c r="F10" s="24"/>
      <c r="G10" s="7" t="s">
        <v>1727</v>
      </c>
      <c r="H10" s="10">
        <v>2</v>
      </c>
      <c r="I10" s="14">
        <f t="shared" si="0"/>
        <v>1</v>
      </c>
      <c r="J10" s="8">
        <v>272</v>
      </c>
      <c r="K10" s="33">
        <f t="shared" si="1"/>
        <v>272</v>
      </c>
    </row>
    <row r="11" spans="1:11" customFormat="1" ht="45" x14ac:dyDescent="0.25">
      <c r="A11" s="6" t="s">
        <v>199</v>
      </c>
      <c r="B11" s="6" t="s">
        <v>200</v>
      </c>
      <c r="C11" s="6" t="s">
        <v>1740</v>
      </c>
      <c r="D11" s="6" t="s">
        <v>201</v>
      </c>
      <c r="E11" s="6" t="s">
        <v>1749</v>
      </c>
      <c r="F11" s="6" t="s">
        <v>1732</v>
      </c>
      <c r="G11" s="7" t="s">
        <v>1727</v>
      </c>
      <c r="H11" s="10">
        <v>90</v>
      </c>
      <c r="I11" s="15">
        <f t="shared" si="0"/>
        <v>45</v>
      </c>
      <c r="J11" s="8">
        <v>110</v>
      </c>
      <c r="K11" s="33">
        <f t="shared" si="1"/>
        <v>4950</v>
      </c>
    </row>
    <row r="12" spans="1:11" x14ac:dyDescent="0.2">
      <c r="A12" s="6" t="s">
        <v>2002</v>
      </c>
      <c r="B12" s="6" t="s">
        <v>2003</v>
      </c>
      <c r="C12" s="6" t="s">
        <v>186</v>
      </c>
      <c r="D12" s="6" t="s">
        <v>2004</v>
      </c>
      <c r="E12" s="6" t="s">
        <v>2005</v>
      </c>
      <c r="F12" s="20"/>
      <c r="G12" s="7" t="s">
        <v>1727</v>
      </c>
      <c r="H12" s="10">
        <v>10</v>
      </c>
      <c r="I12" s="14">
        <f t="shared" si="0"/>
        <v>5</v>
      </c>
      <c r="J12" s="8">
        <v>1850</v>
      </c>
      <c r="K12" s="33">
        <f t="shared" si="1"/>
        <v>9250</v>
      </c>
    </row>
    <row r="13" spans="1:11" customFormat="1" ht="45" x14ac:dyDescent="0.25">
      <c r="A13" s="6" t="s">
        <v>1735</v>
      </c>
      <c r="B13" s="6" t="s">
        <v>1736</v>
      </c>
      <c r="C13" s="6" t="s">
        <v>1737</v>
      </c>
      <c r="D13" s="6" t="s">
        <v>1876</v>
      </c>
      <c r="E13" s="6" t="s">
        <v>1734</v>
      </c>
      <c r="F13" s="24"/>
      <c r="G13" s="7" t="s">
        <v>1727</v>
      </c>
      <c r="H13" s="10">
        <v>150</v>
      </c>
      <c r="I13" s="14">
        <f t="shared" si="0"/>
        <v>75</v>
      </c>
      <c r="J13" s="8">
        <v>195</v>
      </c>
      <c r="K13" s="33">
        <f t="shared" si="1"/>
        <v>14625</v>
      </c>
    </row>
    <row r="14" spans="1:11" customFormat="1" ht="45" x14ac:dyDescent="0.25">
      <c r="A14" s="6" t="s">
        <v>1735</v>
      </c>
      <c r="B14" s="6" t="s">
        <v>1736</v>
      </c>
      <c r="C14" s="6" t="s">
        <v>1737</v>
      </c>
      <c r="D14" s="6" t="s">
        <v>1738</v>
      </c>
      <c r="E14" s="6" t="s">
        <v>1734</v>
      </c>
      <c r="F14" s="24"/>
      <c r="G14" s="7" t="s">
        <v>1727</v>
      </c>
      <c r="H14" s="10">
        <v>60</v>
      </c>
      <c r="I14" s="14">
        <f t="shared" si="0"/>
        <v>30</v>
      </c>
      <c r="J14" s="8">
        <v>159</v>
      </c>
      <c r="K14" s="33">
        <f t="shared" si="1"/>
        <v>4770</v>
      </c>
    </row>
    <row r="15" spans="1:11" customFormat="1" ht="45" x14ac:dyDescent="0.25">
      <c r="A15" s="6" t="s">
        <v>202</v>
      </c>
      <c r="B15" s="6" t="s">
        <v>203</v>
      </c>
      <c r="C15" s="6" t="s">
        <v>1740</v>
      </c>
      <c r="D15" s="6" t="s">
        <v>204</v>
      </c>
      <c r="E15" s="6" t="s">
        <v>1730</v>
      </c>
      <c r="F15" s="6" t="s">
        <v>1732</v>
      </c>
      <c r="G15" s="7" t="s">
        <v>1727</v>
      </c>
      <c r="H15" s="10">
        <v>180</v>
      </c>
      <c r="I15" s="15">
        <f t="shared" ref="I15:I23" si="2">H15/2</f>
        <v>90</v>
      </c>
      <c r="J15" s="8">
        <v>270</v>
      </c>
      <c r="K15" s="33">
        <f t="shared" ref="K15:K23" si="3">I15*J15</f>
        <v>24300</v>
      </c>
    </row>
    <row r="16" spans="1:11" ht="22.5" x14ac:dyDescent="0.2">
      <c r="A16" s="6" t="s">
        <v>2006</v>
      </c>
      <c r="B16" s="6" t="s">
        <v>2007</v>
      </c>
      <c r="C16" s="6" t="s">
        <v>1725</v>
      </c>
      <c r="D16" s="6" t="s">
        <v>2008</v>
      </c>
      <c r="E16" s="6" t="s">
        <v>1726</v>
      </c>
      <c r="F16" s="6"/>
      <c r="G16" s="7" t="s">
        <v>1727</v>
      </c>
      <c r="H16" s="10">
        <v>4</v>
      </c>
      <c r="I16" s="10">
        <f>H16/2</f>
        <v>2</v>
      </c>
      <c r="J16" s="8">
        <v>1253</v>
      </c>
      <c r="K16" s="33">
        <f>I16*J16</f>
        <v>2506</v>
      </c>
    </row>
    <row r="17" spans="1:11" ht="45" x14ac:dyDescent="0.2">
      <c r="A17" s="6" t="s">
        <v>2011</v>
      </c>
      <c r="B17" s="6" t="s">
        <v>2010</v>
      </c>
      <c r="C17" s="6" t="s">
        <v>1764</v>
      </c>
      <c r="D17" s="6" t="s">
        <v>2009</v>
      </c>
      <c r="E17" s="6" t="s">
        <v>222</v>
      </c>
      <c r="F17" s="6" t="s">
        <v>228</v>
      </c>
      <c r="G17" s="7" t="s">
        <v>1727</v>
      </c>
      <c r="H17" s="10">
        <v>8</v>
      </c>
      <c r="I17" s="10">
        <f>H17/2</f>
        <v>4</v>
      </c>
      <c r="J17" s="8">
        <v>1305</v>
      </c>
      <c r="K17" s="33">
        <f>I17*J17</f>
        <v>5220</v>
      </c>
    </row>
    <row r="18" spans="1:11" ht="56.25" x14ac:dyDescent="0.2">
      <c r="A18" s="6" t="s">
        <v>2012</v>
      </c>
      <c r="B18" s="6" t="s">
        <v>2013</v>
      </c>
      <c r="C18" s="6" t="s">
        <v>2014</v>
      </c>
      <c r="D18" s="6" t="s">
        <v>412</v>
      </c>
      <c r="E18" s="6" t="s">
        <v>1734</v>
      </c>
      <c r="F18" s="6"/>
      <c r="G18" s="7" t="s">
        <v>1727</v>
      </c>
      <c r="H18" s="10">
        <v>12</v>
      </c>
      <c r="I18" s="10">
        <f>H18/2</f>
        <v>6</v>
      </c>
      <c r="J18" s="8">
        <v>473</v>
      </c>
      <c r="K18" s="33">
        <f>I18*J18</f>
        <v>2838</v>
      </c>
    </row>
    <row r="19" spans="1:11" customFormat="1" ht="33.75" x14ac:dyDescent="0.25">
      <c r="A19" s="6" t="s">
        <v>206</v>
      </c>
      <c r="B19" s="6" t="s">
        <v>207</v>
      </c>
      <c r="C19" s="6" t="s">
        <v>198</v>
      </c>
      <c r="D19" s="6" t="s">
        <v>208</v>
      </c>
      <c r="E19" s="6" t="s">
        <v>187</v>
      </c>
      <c r="F19" s="6"/>
      <c r="G19" s="7" t="s">
        <v>1727</v>
      </c>
      <c r="H19" s="10">
        <v>6</v>
      </c>
      <c r="I19" s="15">
        <f t="shared" si="2"/>
        <v>3</v>
      </c>
      <c r="J19" s="8">
        <v>480</v>
      </c>
      <c r="K19" s="33">
        <f t="shared" si="3"/>
        <v>1440</v>
      </c>
    </row>
    <row r="20" spans="1:11" customFormat="1" ht="33.75" x14ac:dyDescent="0.25">
      <c r="A20" s="6" t="s">
        <v>209</v>
      </c>
      <c r="B20" s="6" t="s">
        <v>207</v>
      </c>
      <c r="C20" s="6" t="s">
        <v>1725</v>
      </c>
      <c r="D20" s="6" t="s">
        <v>210</v>
      </c>
      <c r="E20" s="6" t="s">
        <v>1734</v>
      </c>
      <c r="F20" s="6"/>
      <c r="G20" s="7" t="s">
        <v>1727</v>
      </c>
      <c r="H20" s="10">
        <v>10</v>
      </c>
      <c r="I20" s="15">
        <f t="shared" si="2"/>
        <v>5</v>
      </c>
      <c r="J20" s="8">
        <v>190</v>
      </c>
      <c r="K20" s="33">
        <f t="shared" si="3"/>
        <v>950</v>
      </c>
    </row>
    <row r="21" spans="1:11" customFormat="1" ht="33.75" x14ac:dyDescent="0.25">
      <c r="A21" s="6" t="s">
        <v>209</v>
      </c>
      <c r="B21" s="6" t="s">
        <v>207</v>
      </c>
      <c r="C21" s="6" t="s">
        <v>1725</v>
      </c>
      <c r="D21" s="6" t="s">
        <v>211</v>
      </c>
      <c r="E21" s="6" t="s">
        <v>1734</v>
      </c>
      <c r="F21" s="6"/>
      <c r="G21" s="7" t="s">
        <v>1727</v>
      </c>
      <c r="H21" s="10">
        <v>36</v>
      </c>
      <c r="I21" s="15">
        <f t="shared" si="2"/>
        <v>18</v>
      </c>
      <c r="J21" s="8">
        <v>280</v>
      </c>
      <c r="K21" s="33">
        <f t="shared" si="3"/>
        <v>5040</v>
      </c>
    </row>
    <row r="22" spans="1:11" customFormat="1" ht="45" x14ac:dyDescent="0.25">
      <c r="A22" s="6" t="s">
        <v>212</v>
      </c>
      <c r="B22" s="6" t="s">
        <v>1736</v>
      </c>
      <c r="C22" s="6" t="s">
        <v>1737</v>
      </c>
      <c r="D22" s="6" t="s">
        <v>213</v>
      </c>
      <c r="E22" s="6" t="s">
        <v>1734</v>
      </c>
      <c r="F22" s="6"/>
      <c r="G22" s="7" t="s">
        <v>1727</v>
      </c>
      <c r="H22" s="10">
        <v>80</v>
      </c>
      <c r="I22" s="15">
        <f t="shared" si="2"/>
        <v>40</v>
      </c>
      <c r="J22" s="8">
        <v>145</v>
      </c>
      <c r="K22" s="33">
        <f t="shared" si="3"/>
        <v>5800</v>
      </c>
    </row>
    <row r="23" spans="1:11" customFormat="1" ht="45" x14ac:dyDescent="0.25">
      <c r="A23" s="6" t="s">
        <v>212</v>
      </c>
      <c r="B23" s="6" t="s">
        <v>1736</v>
      </c>
      <c r="C23" s="6" t="s">
        <v>1737</v>
      </c>
      <c r="D23" s="6" t="s">
        <v>214</v>
      </c>
      <c r="E23" s="6" t="s">
        <v>1734</v>
      </c>
      <c r="F23" s="6"/>
      <c r="G23" s="7" t="s">
        <v>1727</v>
      </c>
      <c r="H23" s="10">
        <v>20</v>
      </c>
      <c r="I23" s="15">
        <f t="shared" si="2"/>
        <v>10</v>
      </c>
      <c r="J23" s="8">
        <v>105</v>
      </c>
      <c r="K23" s="33">
        <f t="shared" si="3"/>
        <v>1050</v>
      </c>
    </row>
    <row r="24" spans="1:11" customFormat="1" ht="15" x14ac:dyDescent="0.25">
      <c r="A24" s="6" t="s">
        <v>422</v>
      </c>
      <c r="B24" s="6" t="s">
        <v>417</v>
      </c>
      <c r="C24" s="6" t="s">
        <v>1725</v>
      </c>
      <c r="D24" s="6" t="s">
        <v>421</v>
      </c>
      <c r="E24" s="6" t="s">
        <v>1728</v>
      </c>
      <c r="F24" s="24"/>
      <c r="G24" s="7" t="s">
        <v>1727</v>
      </c>
      <c r="H24" s="10">
        <v>110</v>
      </c>
      <c r="I24" s="14">
        <f>H24/2</f>
        <v>55</v>
      </c>
      <c r="J24" s="8">
        <v>205</v>
      </c>
      <c r="K24" s="33">
        <f>I24*J24</f>
        <v>11275</v>
      </c>
    </row>
  </sheetData>
  <autoFilter ref="A1:K18"/>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pane ySplit="2" topLeftCell="A3" activePane="bottomLeft" state="frozen"/>
      <selection pane="bottomLeft" activeCell="H1" sqref="H1:H1048576"/>
    </sheetView>
  </sheetViews>
  <sheetFormatPr defaultRowHeight="15" x14ac:dyDescent="0.25"/>
  <cols>
    <col min="2" max="2" width="13.42578125" customWidth="1"/>
    <col min="3" max="3" width="14.7109375" customWidth="1"/>
    <col min="4" max="4" width="26" customWidth="1"/>
    <col min="5" max="5" width="17.28515625" customWidth="1"/>
    <col min="6" max="6" width="11.5703125" customWidth="1"/>
    <col min="8" max="8" width="0" hidden="1" customWidth="1"/>
    <col min="9" max="9" width="9.140625" customWidth="1"/>
    <col min="10" max="10" width="9.140625" hidden="1" customWidth="1"/>
    <col min="11" max="11" width="11.5703125" hidden="1" customWidth="1"/>
  </cols>
  <sheetData>
    <row r="1" spans="1:11" ht="43.5" thickTop="1" thickBot="1" x14ac:dyDescent="0.3">
      <c r="A1" s="1" t="s">
        <v>1714</v>
      </c>
      <c r="B1" s="1" t="s">
        <v>1715</v>
      </c>
      <c r="C1" s="1" t="s">
        <v>1716</v>
      </c>
      <c r="D1" s="1" t="s">
        <v>1717</v>
      </c>
      <c r="E1" s="1" t="s">
        <v>1718</v>
      </c>
      <c r="F1" s="1" t="s">
        <v>1719</v>
      </c>
      <c r="G1" s="1" t="s">
        <v>1720</v>
      </c>
      <c r="H1" s="1" t="s">
        <v>1722</v>
      </c>
      <c r="I1" s="1" t="s">
        <v>1722</v>
      </c>
      <c r="J1" s="1" t="s">
        <v>1723</v>
      </c>
      <c r="K1" s="1" t="s">
        <v>1724</v>
      </c>
    </row>
    <row r="2" spans="1:11" ht="15.75" thickTop="1" x14ac:dyDescent="0.25">
      <c r="A2" s="4" t="s">
        <v>1853</v>
      </c>
      <c r="B2" s="4" t="s">
        <v>431</v>
      </c>
      <c r="C2" s="4"/>
      <c r="D2" s="4"/>
      <c r="E2" s="4"/>
      <c r="F2" s="4"/>
      <c r="G2" s="4"/>
      <c r="H2" s="4"/>
      <c r="I2" s="4"/>
      <c r="J2" s="4"/>
      <c r="K2" s="27">
        <v>176000</v>
      </c>
    </row>
    <row r="3" spans="1:11" s="26" customFormat="1" ht="205.5" customHeight="1" x14ac:dyDescent="0.2">
      <c r="A3" s="23" t="s">
        <v>431</v>
      </c>
      <c r="B3" s="23" t="s">
        <v>1466</v>
      </c>
      <c r="C3" s="23" t="s">
        <v>1467</v>
      </c>
      <c r="D3" s="23" t="s">
        <v>1468</v>
      </c>
      <c r="E3" s="23" t="s">
        <v>1469</v>
      </c>
      <c r="F3" s="23"/>
      <c r="G3" s="23" t="s">
        <v>1727</v>
      </c>
      <c r="H3" s="31">
        <v>60</v>
      </c>
      <c r="I3" s="31">
        <v>20</v>
      </c>
      <c r="J3" s="25">
        <v>8800</v>
      </c>
      <c r="K3" s="33">
        <f>SUM(I3*J3)</f>
        <v>176000</v>
      </c>
    </row>
  </sheetData>
  <autoFilter ref="A1:K2"/>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selection activeCell="H1" sqref="H1:H1048576"/>
    </sheetView>
  </sheetViews>
  <sheetFormatPr defaultRowHeight="15" x14ac:dyDescent="0.25"/>
  <cols>
    <col min="2" max="2" width="21" customWidth="1"/>
    <col min="3" max="3" width="16.140625" customWidth="1"/>
    <col min="4" max="4" width="35.5703125" customWidth="1"/>
    <col min="7" max="7" width="6.42578125" customWidth="1"/>
    <col min="8" max="8" width="6.5703125" hidden="1" customWidth="1"/>
    <col min="9" max="9" width="7" customWidth="1"/>
    <col min="10" max="10" width="8.140625" hidden="1" customWidth="1"/>
    <col min="11" max="11" width="11" hidden="1" customWidth="1"/>
  </cols>
  <sheetData>
    <row r="1" spans="1:11" ht="33" thickTop="1" thickBot="1" x14ac:dyDescent="0.3">
      <c r="A1" s="1" t="s">
        <v>1714</v>
      </c>
      <c r="B1" s="1" t="s">
        <v>1715</v>
      </c>
      <c r="C1" s="1" t="s">
        <v>1716</v>
      </c>
      <c r="D1" s="1" t="s">
        <v>1717</v>
      </c>
      <c r="E1" s="1" t="s">
        <v>1718</v>
      </c>
      <c r="F1" s="1" t="s">
        <v>1719</v>
      </c>
      <c r="G1" s="1" t="s">
        <v>1720</v>
      </c>
      <c r="H1" s="1" t="s">
        <v>1722</v>
      </c>
      <c r="I1" s="1" t="s">
        <v>1722</v>
      </c>
      <c r="J1" s="1" t="s">
        <v>1723</v>
      </c>
      <c r="K1" s="1" t="s">
        <v>1724</v>
      </c>
    </row>
    <row r="2" spans="1:11" ht="42.75" thickTop="1" x14ac:dyDescent="0.25">
      <c r="A2" s="4" t="s">
        <v>1854</v>
      </c>
      <c r="B2" s="4" t="s">
        <v>423</v>
      </c>
      <c r="C2" s="4"/>
      <c r="D2" s="4"/>
      <c r="E2" s="4"/>
      <c r="F2" s="4"/>
      <c r="G2" s="4"/>
      <c r="H2" s="4"/>
      <c r="I2" s="4"/>
      <c r="J2" s="4"/>
      <c r="K2" s="5">
        <f>SUM(K3:K17)</f>
        <v>18057</v>
      </c>
    </row>
    <row r="3" spans="1:11" ht="33.75" x14ac:dyDescent="0.25">
      <c r="A3" s="6" t="s">
        <v>424</v>
      </c>
      <c r="B3" s="6" t="s">
        <v>425</v>
      </c>
      <c r="C3" s="6" t="s">
        <v>1758</v>
      </c>
      <c r="D3" s="6" t="s">
        <v>426</v>
      </c>
      <c r="E3" s="6" t="s">
        <v>1746</v>
      </c>
      <c r="F3" s="6"/>
      <c r="G3" s="7" t="s">
        <v>1727</v>
      </c>
      <c r="H3" s="10">
        <v>150</v>
      </c>
      <c r="I3" s="14">
        <f t="shared" ref="I3:I16" si="0">H3/2</f>
        <v>75</v>
      </c>
      <c r="J3" s="8">
        <v>8</v>
      </c>
      <c r="K3" s="33">
        <f t="shared" ref="K3:K17" si="1">I3*J3</f>
        <v>600</v>
      </c>
    </row>
    <row r="4" spans="1:11" ht="22.5" x14ac:dyDescent="0.25">
      <c r="A4" s="6" t="s">
        <v>427</v>
      </c>
      <c r="B4" s="6" t="s">
        <v>425</v>
      </c>
      <c r="C4" s="6" t="s">
        <v>194</v>
      </c>
      <c r="D4" s="6" t="s">
        <v>428</v>
      </c>
      <c r="E4" s="6" t="s">
        <v>1728</v>
      </c>
      <c r="F4" s="6"/>
      <c r="G4" s="7" t="s">
        <v>1727</v>
      </c>
      <c r="H4" s="10">
        <v>120</v>
      </c>
      <c r="I4" s="14">
        <f t="shared" si="0"/>
        <v>60</v>
      </c>
      <c r="J4" s="8">
        <v>10</v>
      </c>
      <c r="K4" s="33">
        <f t="shared" si="1"/>
        <v>600</v>
      </c>
    </row>
    <row r="5" spans="1:11" ht="45" x14ac:dyDescent="0.25">
      <c r="A5" s="6" t="s">
        <v>429</v>
      </c>
      <c r="B5" s="6" t="s">
        <v>430</v>
      </c>
      <c r="C5" s="6" t="s">
        <v>216</v>
      </c>
      <c r="D5" s="6" t="s">
        <v>435</v>
      </c>
      <c r="E5" s="6" t="s">
        <v>436</v>
      </c>
      <c r="F5" s="6"/>
      <c r="G5" s="7" t="s">
        <v>1727</v>
      </c>
      <c r="H5" s="10">
        <v>140</v>
      </c>
      <c r="I5" s="14">
        <f t="shared" si="0"/>
        <v>70</v>
      </c>
      <c r="J5" s="8">
        <v>57</v>
      </c>
      <c r="K5" s="33">
        <f t="shared" si="1"/>
        <v>3990</v>
      </c>
    </row>
    <row r="6" spans="1:11" s="22" customFormat="1" ht="33.75" x14ac:dyDescent="0.25">
      <c r="A6" s="7" t="s">
        <v>1370</v>
      </c>
      <c r="B6" s="7"/>
      <c r="C6" s="7" t="s">
        <v>216</v>
      </c>
      <c r="D6" s="7"/>
      <c r="E6" s="7" t="s">
        <v>1756</v>
      </c>
      <c r="F6" s="7"/>
      <c r="G6" s="7" t="s">
        <v>1733</v>
      </c>
      <c r="H6" s="31">
        <v>20</v>
      </c>
      <c r="I6" s="32">
        <v>10</v>
      </c>
      <c r="J6" s="8">
        <v>23</v>
      </c>
      <c r="K6" s="33">
        <v>230</v>
      </c>
    </row>
    <row r="7" spans="1:11" ht="78.75" x14ac:dyDescent="0.25">
      <c r="A7" s="7" t="s">
        <v>1875</v>
      </c>
      <c r="B7" s="7" t="s">
        <v>1874</v>
      </c>
      <c r="C7" s="7" t="s">
        <v>216</v>
      </c>
      <c r="D7" s="7" t="s">
        <v>1873</v>
      </c>
      <c r="E7" s="7" t="s">
        <v>1757</v>
      </c>
      <c r="F7" s="7" t="s">
        <v>1744</v>
      </c>
      <c r="G7" s="7" t="s">
        <v>1727</v>
      </c>
      <c r="H7" s="10">
        <v>40</v>
      </c>
      <c r="I7" s="14">
        <f t="shared" si="0"/>
        <v>20</v>
      </c>
      <c r="J7" s="8">
        <v>17</v>
      </c>
      <c r="K7" s="33">
        <f t="shared" si="1"/>
        <v>340</v>
      </c>
    </row>
    <row r="8" spans="1:11" ht="56.25" x14ac:dyDescent="0.25">
      <c r="A8" s="6" t="s">
        <v>437</v>
      </c>
      <c r="B8" s="6" t="s">
        <v>438</v>
      </c>
      <c r="C8" s="6" t="s">
        <v>216</v>
      </c>
      <c r="D8" s="6" t="s">
        <v>439</v>
      </c>
      <c r="E8" s="6" t="s">
        <v>1756</v>
      </c>
      <c r="F8" s="6"/>
      <c r="G8" s="7" t="s">
        <v>1727</v>
      </c>
      <c r="H8" s="10">
        <v>40</v>
      </c>
      <c r="I8" s="14">
        <f t="shared" si="0"/>
        <v>20</v>
      </c>
      <c r="J8" s="8">
        <v>26</v>
      </c>
      <c r="K8" s="33">
        <f t="shared" si="1"/>
        <v>520</v>
      </c>
    </row>
    <row r="9" spans="1:11" ht="45" x14ac:dyDescent="0.25">
      <c r="A9" s="7" t="s">
        <v>440</v>
      </c>
      <c r="B9" s="7" t="s">
        <v>1589</v>
      </c>
      <c r="C9" s="7" t="s">
        <v>216</v>
      </c>
      <c r="D9" s="6" t="s">
        <v>379</v>
      </c>
      <c r="E9" s="6" t="s">
        <v>1756</v>
      </c>
      <c r="F9" s="6" t="s">
        <v>223</v>
      </c>
      <c r="G9" s="7" t="s">
        <v>1733</v>
      </c>
      <c r="H9" s="10">
        <v>260</v>
      </c>
      <c r="I9" s="14">
        <f t="shared" si="0"/>
        <v>130</v>
      </c>
      <c r="J9" s="8">
        <v>7</v>
      </c>
      <c r="K9" s="33">
        <f t="shared" si="1"/>
        <v>910</v>
      </c>
    </row>
    <row r="10" spans="1:11" ht="45" x14ac:dyDescent="0.25">
      <c r="A10" s="6" t="s">
        <v>440</v>
      </c>
      <c r="B10" s="6" t="s">
        <v>1589</v>
      </c>
      <c r="C10" s="6" t="s">
        <v>216</v>
      </c>
      <c r="D10" s="6" t="s">
        <v>379</v>
      </c>
      <c r="E10" s="6" t="s">
        <v>380</v>
      </c>
      <c r="F10" s="6" t="s">
        <v>223</v>
      </c>
      <c r="G10" s="7" t="s">
        <v>1733</v>
      </c>
      <c r="H10" s="10">
        <v>20</v>
      </c>
      <c r="I10" s="14">
        <f t="shared" si="0"/>
        <v>10</v>
      </c>
      <c r="J10" s="8">
        <v>14</v>
      </c>
      <c r="K10" s="33">
        <f t="shared" si="1"/>
        <v>140</v>
      </c>
    </row>
    <row r="11" spans="1:11" ht="22.5" x14ac:dyDescent="0.25">
      <c r="A11" s="6" t="s">
        <v>381</v>
      </c>
      <c r="B11" s="6" t="s">
        <v>382</v>
      </c>
      <c r="C11" s="6" t="s">
        <v>1729</v>
      </c>
      <c r="D11" s="6" t="s">
        <v>383</v>
      </c>
      <c r="E11" s="6" t="s">
        <v>1844</v>
      </c>
      <c r="F11" s="6" t="s">
        <v>1739</v>
      </c>
      <c r="G11" s="7" t="s">
        <v>1727</v>
      </c>
      <c r="H11" s="10">
        <v>50</v>
      </c>
      <c r="I11" s="15">
        <f t="shared" si="0"/>
        <v>25</v>
      </c>
      <c r="J11" s="8">
        <v>235</v>
      </c>
      <c r="K11" s="33">
        <f t="shared" si="1"/>
        <v>5875</v>
      </c>
    </row>
    <row r="12" spans="1:11" ht="45" x14ac:dyDescent="0.25">
      <c r="A12" s="6" t="s">
        <v>387</v>
      </c>
      <c r="B12" s="6" t="s">
        <v>386</v>
      </c>
      <c r="C12" s="6" t="s">
        <v>385</v>
      </c>
      <c r="D12" s="6" t="s">
        <v>384</v>
      </c>
      <c r="E12" s="6" t="s">
        <v>1730</v>
      </c>
      <c r="F12" s="6" t="s">
        <v>1739</v>
      </c>
      <c r="G12" s="7" t="s">
        <v>1727</v>
      </c>
      <c r="H12" s="10">
        <v>30</v>
      </c>
      <c r="I12" s="14">
        <f t="shared" si="0"/>
        <v>15</v>
      </c>
      <c r="J12" s="8">
        <v>30</v>
      </c>
      <c r="K12" s="33">
        <f t="shared" si="1"/>
        <v>450</v>
      </c>
    </row>
    <row r="13" spans="1:11" ht="33.75" x14ac:dyDescent="0.25">
      <c r="A13" s="6" t="s">
        <v>1872</v>
      </c>
      <c r="B13" s="6" t="s">
        <v>1869</v>
      </c>
      <c r="C13" s="6" t="s">
        <v>1758</v>
      </c>
      <c r="D13" s="6" t="s">
        <v>1871</v>
      </c>
      <c r="E13" s="6" t="s">
        <v>1746</v>
      </c>
      <c r="F13" s="6" t="s">
        <v>223</v>
      </c>
      <c r="G13" s="7" t="s">
        <v>1733</v>
      </c>
      <c r="H13" s="10">
        <v>160</v>
      </c>
      <c r="I13" s="14">
        <f t="shared" si="0"/>
        <v>80</v>
      </c>
      <c r="J13" s="8">
        <v>8</v>
      </c>
      <c r="K13" s="33">
        <f t="shared" si="1"/>
        <v>640</v>
      </c>
    </row>
    <row r="14" spans="1:11" ht="22.5" x14ac:dyDescent="0.25">
      <c r="A14" s="6" t="s">
        <v>1870</v>
      </c>
      <c r="B14" s="6" t="s">
        <v>1869</v>
      </c>
      <c r="C14" s="6" t="s">
        <v>1725</v>
      </c>
      <c r="D14" s="6" t="s">
        <v>1868</v>
      </c>
      <c r="E14" s="6" t="s">
        <v>1755</v>
      </c>
      <c r="F14" s="6"/>
      <c r="G14" s="7" t="s">
        <v>1727</v>
      </c>
      <c r="H14" s="10">
        <v>30</v>
      </c>
      <c r="I14" s="14">
        <f t="shared" si="0"/>
        <v>15</v>
      </c>
      <c r="J14" s="8">
        <v>12</v>
      </c>
      <c r="K14" s="33">
        <f t="shared" si="1"/>
        <v>180</v>
      </c>
    </row>
    <row r="15" spans="1:11" ht="146.25" x14ac:dyDescent="0.25">
      <c r="A15" s="6" t="s">
        <v>388</v>
      </c>
      <c r="B15" s="6" t="s">
        <v>389</v>
      </c>
      <c r="C15" s="6" t="s">
        <v>1737</v>
      </c>
      <c r="D15" s="6" t="s">
        <v>390</v>
      </c>
      <c r="E15" s="6" t="s">
        <v>1734</v>
      </c>
      <c r="F15" s="6"/>
      <c r="G15" s="7" t="s">
        <v>1727</v>
      </c>
      <c r="H15" s="10">
        <v>16</v>
      </c>
      <c r="I15" s="14">
        <f t="shared" si="0"/>
        <v>8</v>
      </c>
      <c r="J15" s="8">
        <v>280</v>
      </c>
      <c r="K15" s="33">
        <f t="shared" si="1"/>
        <v>2240</v>
      </c>
    </row>
    <row r="16" spans="1:11" ht="33.75" x14ac:dyDescent="0.25">
      <c r="A16" s="6" t="s">
        <v>391</v>
      </c>
      <c r="B16" s="6" t="s">
        <v>392</v>
      </c>
      <c r="C16" s="6" t="s">
        <v>1729</v>
      </c>
      <c r="D16" s="6" t="s">
        <v>393</v>
      </c>
      <c r="E16" s="6" t="s">
        <v>1844</v>
      </c>
      <c r="F16" s="6" t="s">
        <v>1739</v>
      </c>
      <c r="G16" s="7" t="s">
        <v>1727</v>
      </c>
      <c r="H16" s="10">
        <v>40</v>
      </c>
      <c r="I16" s="15">
        <f t="shared" si="0"/>
        <v>20</v>
      </c>
      <c r="J16" s="8">
        <v>65</v>
      </c>
      <c r="K16" s="33">
        <f t="shared" si="1"/>
        <v>1300</v>
      </c>
    </row>
    <row r="17" spans="1:11" ht="33.75" x14ac:dyDescent="0.25">
      <c r="A17" s="6" t="s">
        <v>1867</v>
      </c>
      <c r="B17" s="6" t="s">
        <v>1866</v>
      </c>
      <c r="C17" s="6" t="s">
        <v>1865</v>
      </c>
      <c r="D17" s="6" t="s">
        <v>1864</v>
      </c>
      <c r="E17" s="6" t="s">
        <v>1745</v>
      </c>
      <c r="F17" s="6"/>
      <c r="G17" s="7" t="s">
        <v>1727</v>
      </c>
      <c r="H17" s="10">
        <v>4</v>
      </c>
      <c r="I17" s="14">
        <v>2</v>
      </c>
      <c r="J17" s="8">
        <v>21</v>
      </c>
      <c r="K17" s="33">
        <f t="shared" si="1"/>
        <v>42</v>
      </c>
    </row>
  </sheetData>
  <autoFilter ref="A1:K17">
    <sortState ref="A2:K155">
      <sortCondition ref="A1"/>
    </sortState>
  </autoFilter>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H1" sqref="H1:H1048576"/>
    </sheetView>
  </sheetViews>
  <sheetFormatPr defaultRowHeight="11.25" x14ac:dyDescent="0.2"/>
  <cols>
    <col min="1" max="1" width="10.28515625" style="2" customWidth="1"/>
    <col min="2" max="2" width="15.28515625" style="2" customWidth="1"/>
    <col min="3" max="3" width="12.7109375" style="2" customWidth="1"/>
    <col min="4" max="4" width="39.140625" style="2" customWidth="1"/>
    <col min="5" max="5" width="13.42578125" style="2" customWidth="1"/>
    <col min="6" max="6" width="10.140625" style="2" customWidth="1"/>
    <col min="7" max="7" width="6.42578125" style="2" customWidth="1"/>
    <col min="8" max="8" width="6.5703125" style="2" hidden="1" customWidth="1"/>
    <col min="9" max="9" width="6.7109375" style="2" customWidth="1"/>
    <col min="10" max="10" width="9.28515625" style="2" hidden="1" customWidth="1"/>
    <col min="11" max="11" width="10.7109375" style="2" hidden="1" customWidth="1"/>
    <col min="12" max="16384" width="9.140625" style="2"/>
  </cols>
  <sheetData>
    <row r="1" spans="1:11" ht="43.5" thickTop="1" thickBot="1" x14ac:dyDescent="0.25">
      <c r="A1" s="1">
        <v>3</v>
      </c>
      <c r="B1" s="1" t="s">
        <v>1715</v>
      </c>
      <c r="C1" s="1" t="s">
        <v>1716</v>
      </c>
      <c r="D1" s="1" t="s">
        <v>1717</v>
      </c>
      <c r="E1" s="1" t="s">
        <v>1718</v>
      </c>
      <c r="F1" s="1" t="s">
        <v>1719</v>
      </c>
      <c r="G1" s="1" t="s">
        <v>1720</v>
      </c>
      <c r="H1" s="1" t="s">
        <v>1722</v>
      </c>
      <c r="I1" s="1" t="s">
        <v>1722</v>
      </c>
      <c r="J1" s="1" t="s">
        <v>1723</v>
      </c>
      <c r="K1" s="1" t="s">
        <v>1724</v>
      </c>
    </row>
    <row r="2" spans="1:11" ht="21.75" thickTop="1" x14ac:dyDescent="0.2">
      <c r="A2" s="4" t="s">
        <v>1855</v>
      </c>
      <c r="B2" s="4" t="s">
        <v>394</v>
      </c>
      <c r="C2" s="4"/>
      <c r="D2" s="4"/>
      <c r="E2" s="4"/>
      <c r="F2" s="4"/>
      <c r="G2" s="4"/>
      <c r="H2" s="4"/>
      <c r="I2" s="4"/>
      <c r="J2" s="4"/>
      <c r="K2" s="5">
        <f>SUM(K3:K14)</f>
        <v>143325</v>
      </c>
    </row>
    <row r="3" spans="1:11" ht="22.5" x14ac:dyDescent="0.2">
      <c r="A3" s="6" t="s">
        <v>395</v>
      </c>
      <c r="B3" s="6" t="s">
        <v>396</v>
      </c>
      <c r="C3" s="6" t="s">
        <v>186</v>
      </c>
      <c r="D3" s="6" t="s">
        <v>397</v>
      </c>
      <c r="E3" s="6" t="s">
        <v>226</v>
      </c>
      <c r="F3" s="6"/>
      <c r="G3" s="7" t="s">
        <v>1727</v>
      </c>
      <c r="H3" s="10">
        <v>4</v>
      </c>
      <c r="I3" s="10">
        <f t="shared" ref="I3:I14" si="0">H3/2</f>
        <v>2</v>
      </c>
      <c r="J3" s="8">
        <v>609</v>
      </c>
      <c r="K3" s="9">
        <f t="shared" ref="K3:K14" si="1">I3*J3</f>
        <v>1218</v>
      </c>
    </row>
    <row r="4" spans="1:11" ht="45" x14ac:dyDescent="0.2">
      <c r="A4" s="6" t="s">
        <v>395</v>
      </c>
      <c r="B4" s="6" t="s">
        <v>396</v>
      </c>
      <c r="C4" s="6" t="s">
        <v>1740</v>
      </c>
      <c r="D4" s="6" t="s">
        <v>398</v>
      </c>
      <c r="E4" s="6" t="s">
        <v>227</v>
      </c>
      <c r="F4" s="6" t="s">
        <v>1741</v>
      </c>
      <c r="G4" s="7" t="s">
        <v>1727</v>
      </c>
      <c r="H4" s="10">
        <v>60</v>
      </c>
      <c r="I4" s="10">
        <f t="shared" si="0"/>
        <v>30</v>
      </c>
      <c r="J4" s="8">
        <v>460</v>
      </c>
      <c r="K4" s="9">
        <f t="shared" si="1"/>
        <v>13800</v>
      </c>
    </row>
    <row r="5" spans="1:11" ht="22.5" x14ac:dyDescent="0.2">
      <c r="A5" s="6" t="s">
        <v>399</v>
      </c>
      <c r="B5" s="6" t="s">
        <v>400</v>
      </c>
      <c r="C5" s="6" t="s">
        <v>1725</v>
      </c>
      <c r="D5" s="6" t="s">
        <v>401</v>
      </c>
      <c r="E5" s="6" t="s">
        <v>225</v>
      </c>
      <c r="F5" s="6"/>
      <c r="G5" s="7" t="s">
        <v>1727</v>
      </c>
      <c r="H5" s="10">
        <v>70</v>
      </c>
      <c r="I5" s="14">
        <f t="shared" si="0"/>
        <v>35</v>
      </c>
      <c r="J5" s="8">
        <v>153</v>
      </c>
      <c r="K5" s="9">
        <f t="shared" si="1"/>
        <v>5355</v>
      </c>
    </row>
    <row r="6" spans="1:11" ht="45" x14ac:dyDescent="0.2">
      <c r="A6" s="6" t="s">
        <v>402</v>
      </c>
      <c r="B6" s="6" t="s">
        <v>403</v>
      </c>
      <c r="C6" s="6" t="s">
        <v>1740</v>
      </c>
      <c r="D6" s="6" t="s">
        <v>404</v>
      </c>
      <c r="E6" s="6" t="s">
        <v>1760</v>
      </c>
      <c r="F6" s="6" t="s">
        <v>1739</v>
      </c>
      <c r="G6" s="7" t="s">
        <v>1727</v>
      </c>
      <c r="H6" s="10">
        <v>120</v>
      </c>
      <c r="I6" s="14">
        <f t="shared" si="0"/>
        <v>60</v>
      </c>
      <c r="J6" s="8">
        <v>80</v>
      </c>
      <c r="K6" s="9">
        <f t="shared" si="1"/>
        <v>4800</v>
      </c>
    </row>
    <row r="7" spans="1:11" ht="33.75" x14ac:dyDescent="0.2">
      <c r="A7" s="6" t="s">
        <v>402</v>
      </c>
      <c r="B7" s="6" t="s">
        <v>403</v>
      </c>
      <c r="C7" s="6" t="s">
        <v>1725</v>
      </c>
      <c r="D7" s="6" t="s">
        <v>405</v>
      </c>
      <c r="E7" s="6" t="s">
        <v>1734</v>
      </c>
      <c r="F7" s="6"/>
      <c r="G7" s="7" t="s">
        <v>1727</v>
      </c>
      <c r="H7" s="10">
        <v>110</v>
      </c>
      <c r="I7" s="14">
        <f t="shared" si="0"/>
        <v>55</v>
      </c>
      <c r="J7" s="8">
        <v>54</v>
      </c>
      <c r="K7" s="9">
        <f t="shared" si="1"/>
        <v>2970</v>
      </c>
    </row>
    <row r="8" spans="1:11" ht="45" x14ac:dyDescent="0.2">
      <c r="A8" s="6" t="s">
        <v>406</v>
      </c>
      <c r="B8" s="6" t="s">
        <v>406</v>
      </c>
      <c r="C8" s="6" t="s">
        <v>1740</v>
      </c>
      <c r="D8" s="6" t="s">
        <v>407</v>
      </c>
      <c r="E8" s="6" t="s">
        <v>1749</v>
      </c>
      <c r="F8" s="6" t="s">
        <v>1739</v>
      </c>
      <c r="G8" s="7" t="s">
        <v>1727</v>
      </c>
      <c r="H8" s="10">
        <v>600</v>
      </c>
      <c r="I8" s="14">
        <f t="shared" si="0"/>
        <v>300</v>
      </c>
      <c r="J8" s="8">
        <v>20.7</v>
      </c>
      <c r="K8" s="9">
        <f t="shared" si="1"/>
        <v>6210</v>
      </c>
    </row>
    <row r="9" spans="1:11" ht="45" x14ac:dyDescent="0.2">
      <c r="A9" s="6" t="s">
        <v>406</v>
      </c>
      <c r="B9" s="6" t="s">
        <v>406</v>
      </c>
      <c r="C9" s="6" t="s">
        <v>1737</v>
      </c>
      <c r="D9" s="6" t="s">
        <v>408</v>
      </c>
      <c r="E9" s="6" t="s">
        <v>185</v>
      </c>
      <c r="F9" s="6"/>
      <c r="G9" s="7" t="s">
        <v>1727</v>
      </c>
      <c r="H9" s="10">
        <v>30</v>
      </c>
      <c r="I9" s="14">
        <f t="shared" si="0"/>
        <v>15</v>
      </c>
      <c r="J9" s="8">
        <v>27</v>
      </c>
      <c r="K9" s="9">
        <f t="shared" si="1"/>
        <v>405</v>
      </c>
    </row>
    <row r="10" spans="1:11" ht="45" x14ac:dyDescent="0.2">
      <c r="A10" s="6" t="s">
        <v>409</v>
      </c>
      <c r="B10" s="6" t="s">
        <v>410</v>
      </c>
      <c r="C10" s="6" t="s">
        <v>411</v>
      </c>
      <c r="D10" s="6" t="s">
        <v>1618</v>
      </c>
      <c r="E10" s="6" t="s">
        <v>1619</v>
      </c>
      <c r="F10" s="6"/>
      <c r="G10" s="7" t="s">
        <v>1727</v>
      </c>
      <c r="H10" s="10">
        <v>4</v>
      </c>
      <c r="I10" s="14">
        <f t="shared" si="0"/>
        <v>2</v>
      </c>
      <c r="J10" s="8">
        <v>1560</v>
      </c>
      <c r="K10" s="9">
        <f t="shared" si="1"/>
        <v>3120</v>
      </c>
    </row>
    <row r="11" spans="1:11" ht="22.5" x14ac:dyDescent="0.2">
      <c r="A11" s="6" t="s">
        <v>1620</v>
      </c>
      <c r="B11" s="6" t="s">
        <v>1621</v>
      </c>
      <c r="C11" s="6" t="s">
        <v>1725</v>
      </c>
      <c r="D11" s="6" t="s">
        <v>434</v>
      </c>
      <c r="E11" s="6" t="s">
        <v>1747</v>
      </c>
      <c r="F11" s="6"/>
      <c r="G11" s="7" t="s">
        <v>1727</v>
      </c>
      <c r="H11" s="10">
        <v>50</v>
      </c>
      <c r="I11" s="14">
        <f t="shared" si="0"/>
        <v>25</v>
      </c>
      <c r="J11" s="8">
        <v>120</v>
      </c>
      <c r="K11" s="9">
        <f t="shared" si="1"/>
        <v>3000</v>
      </c>
    </row>
    <row r="12" spans="1:11" ht="33.75" x14ac:dyDescent="0.2">
      <c r="A12" s="6" t="s">
        <v>479</v>
      </c>
      <c r="B12" s="6" t="s">
        <v>480</v>
      </c>
      <c r="C12" s="6" t="s">
        <v>1725</v>
      </c>
      <c r="D12" s="6" t="s">
        <v>481</v>
      </c>
      <c r="E12" s="6" t="s">
        <v>1734</v>
      </c>
      <c r="F12" s="6"/>
      <c r="G12" s="7" t="s">
        <v>1727</v>
      </c>
      <c r="H12" s="10">
        <v>22</v>
      </c>
      <c r="I12" s="14">
        <f t="shared" si="0"/>
        <v>11</v>
      </c>
      <c r="J12" s="8">
        <v>717</v>
      </c>
      <c r="K12" s="9">
        <f t="shared" si="1"/>
        <v>7887</v>
      </c>
    </row>
    <row r="13" spans="1:11" ht="45" x14ac:dyDescent="0.2">
      <c r="A13" s="6" t="s">
        <v>482</v>
      </c>
      <c r="B13" s="6" t="s">
        <v>483</v>
      </c>
      <c r="C13" s="6" t="s">
        <v>1740</v>
      </c>
      <c r="D13" s="6" t="s">
        <v>484</v>
      </c>
      <c r="E13" s="6" t="s">
        <v>227</v>
      </c>
      <c r="F13" s="6" t="s">
        <v>1732</v>
      </c>
      <c r="G13" s="7" t="s">
        <v>1727</v>
      </c>
      <c r="H13" s="10">
        <v>90</v>
      </c>
      <c r="I13" s="14">
        <f t="shared" si="0"/>
        <v>45</v>
      </c>
      <c r="J13" s="8">
        <v>1040</v>
      </c>
      <c r="K13" s="9">
        <f t="shared" si="1"/>
        <v>46800</v>
      </c>
    </row>
    <row r="14" spans="1:11" ht="45" x14ac:dyDescent="0.2">
      <c r="A14" s="6" t="s">
        <v>482</v>
      </c>
      <c r="B14" s="6" t="s">
        <v>485</v>
      </c>
      <c r="C14" s="6" t="s">
        <v>1740</v>
      </c>
      <c r="D14" s="6" t="s">
        <v>486</v>
      </c>
      <c r="E14" s="6" t="s">
        <v>227</v>
      </c>
      <c r="F14" s="6" t="s">
        <v>1732</v>
      </c>
      <c r="G14" s="7" t="s">
        <v>1727</v>
      </c>
      <c r="H14" s="10">
        <v>160</v>
      </c>
      <c r="I14" s="14">
        <f t="shared" si="0"/>
        <v>80</v>
      </c>
      <c r="J14" s="8">
        <v>597</v>
      </c>
      <c r="K14" s="9">
        <f t="shared" si="1"/>
        <v>47760</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workbookViewId="0">
      <selection activeCell="H1" sqref="H1:H1048576"/>
    </sheetView>
  </sheetViews>
  <sheetFormatPr defaultRowHeight="15" x14ac:dyDescent="0.25"/>
  <cols>
    <col min="1" max="1" width="11.7109375" customWidth="1"/>
    <col min="2" max="2" width="21.85546875" customWidth="1"/>
    <col min="3" max="3" width="12.85546875" customWidth="1"/>
    <col min="4" max="4" width="24.140625" customWidth="1"/>
    <col min="5" max="5" width="10.7109375" customWidth="1"/>
    <col min="6" max="6" width="13.5703125" customWidth="1"/>
    <col min="8" max="8" width="0" hidden="1" customWidth="1"/>
    <col min="10" max="10" width="0" hidden="1" customWidth="1"/>
    <col min="11" max="11" width="9.5703125" hidden="1" customWidth="1"/>
  </cols>
  <sheetData>
    <row r="1" spans="1:11" ht="33" thickTop="1" thickBot="1" x14ac:dyDescent="0.3">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5">
      <c r="A2" s="4" t="s">
        <v>1856</v>
      </c>
      <c r="B2" s="4" t="s">
        <v>487</v>
      </c>
      <c r="C2" s="4"/>
      <c r="D2" s="4"/>
      <c r="E2" s="4"/>
      <c r="F2" s="4"/>
      <c r="G2" s="4"/>
      <c r="H2" s="4"/>
      <c r="I2" s="4"/>
      <c r="J2" s="4"/>
      <c r="K2" s="5">
        <f>SUM(K3:K31)</f>
        <v>81582</v>
      </c>
    </row>
    <row r="3" spans="1:11" ht="33.75" x14ac:dyDescent="0.25">
      <c r="A3" s="6" t="s">
        <v>491</v>
      </c>
      <c r="B3" s="6" t="s">
        <v>490</v>
      </c>
      <c r="C3" s="6" t="s">
        <v>489</v>
      </c>
      <c r="D3" s="6" t="s">
        <v>488</v>
      </c>
      <c r="E3" s="6" t="s">
        <v>1730</v>
      </c>
      <c r="F3" s="6" t="s">
        <v>1732</v>
      </c>
      <c r="G3" s="7" t="s">
        <v>1727</v>
      </c>
      <c r="H3" s="10">
        <v>260</v>
      </c>
      <c r="I3" s="14">
        <f t="shared" ref="I3:I31" si="0">H3/2</f>
        <v>130</v>
      </c>
      <c r="J3" s="8">
        <v>52</v>
      </c>
      <c r="K3" s="33">
        <f t="shared" ref="K3:K31" si="1">I3*J3</f>
        <v>6760</v>
      </c>
    </row>
    <row r="4" spans="1:11" ht="45" x14ac:dyDescent="0.25">
      <c r="A4" s="6" t="s">
        <v>495</v>
      </c>
      <c r="B4" s="6" t="s">
        <v>494</v>
      </c>
      <c r="C4" s="6" t="s">
        <v>497</v>
      </c>
      <c r="D4" s="6" t="s">
        <v>496</v>
      </c>
      <c r="E4" s="6" t="s">
        <v>492</v>
      </c>
      <c r="F4" s="6"/>
      <c r="G4" s="7" t="s">
        <v>1727</v>
      </c>
      <c r="H4" s="10">
        <v>30</v>
      </c>
      <c r="I4" s="15">
        <f t="shared" si="0"/>
        <v>15</v>
      </c>
      <c r="J4" s="8">
        <v>46</v>
      </c>
      <c r="K4" s="33">
        <f t="shared" si="1"/>
        <v>690</v>
      </c>
    </row>
    <row r="5" spans="1:11" ht="33.75" x14ac:dyDescent="0.25">
      <c r="A5" s="6" t="s">
        <v>495</v>
      </c>
      <c r="B5" s="6" t="s">
        <v>494</v>
      </c>
      <c r="C5" s="6" t="s">
        <v>411</v>
      </c>
      <c r="D5" s="6" t="s">
        <v>493</v>
      </c>
      <c r="E5" s="6" t="s">
        <v>492</v>
      </c>
      <c r="F5" s="6"/>
      <c r="G5" s="7" t="s">
        <v>1727</v>
      </c>
      <c r="H5" s="10">
        <v>100</v>
      </c>
      <c r="I5" s="15">
        <f t="shared" si="0"/>
        <v>50</v>
      </c>
      <c r="J5" s="8">
        <v>56</v>
      </c>
      <c r="K5" s="33">
        <f t="shared" si="1"/>
        <v>2800</v>
      </c>
    </row>
    <row r="6" spans="1:11" ht="90" x14ac:dyDescent="0.25">
      <c r="A6" s="6" t="s">
        <v>498</v>
      </c>
      <c r="B6" s="6" t="s">
        <v>499</v>
      </c>
      <c r="C6" s="6" t="s">
        <v>500</v>
      </c>
      <c r="D6" s="6" t="s">
        <v>501</v>
      </c>
      <c r="E6" s="6" t="s">
        <v>502</v>
      </c>
      <c r="F6" s="16"/>
      <c r="G6" s="7" t="s">
        <v>1727</v>
      </c>
      <c r="H6" s="10">
        <v>30</v>
      </c>
      <c r="I6" s="15">
        <f t="shared" si="0"/>
        <v>15</v>
      </c>
      <c r="J6" s="8">
        <v>312</v>
      </c>
      <c r="K6" s="33">
        <f t="shared" si="1"/>
        <v>4680</v>
      </c>
    </row>
    <row r="7" spans="1:11" ht="33.75" x14ac:dyDescent="0.25">
      <c r="A7" s="6" t="s">
        <v>503</v>
      </c>
      <c r="B7" s="6" t="s">
        <v>499</v>
      </c>
      <c r="C7" s="6" t="s">
        <v>504</v>
      </c>
      <c r="D7" s="6" t="s">
        <v>505</v>
      </c>
      <c r="E7" s="6" t="s">
        <v>436</v>
      </c>
      <c r="F7" s="16"/>
      <c r="G7" s="7" t="s">
        <v>1727</v>
      </c>
      <c r="H7" s="10">
        <v>10</v>
      </c>
      <c r="I7" s="15">
        <f t="shared" si="0"/>
        <v>5</v>
      </c>
      <c r="J7" s="8">
        <v>185</v>
      </c>
      <c r="K7" s="33">
        <f t="shared" si="1"/>
        <v>925</v>
      </c>
    </row>
    <row r="8" spans="1:11" ht="90" x14ac:dyDescent="0.25">
      <c r="A8" s="6" t="s">
        <v>506</v>
      </c>
      <c r="B8" s="6" t="s">
        <v>507</v>
      </c>
      <c r="C8" s="6" t="s">
        <v>500</v>
      </c>
      <c r="D8" s="6" t="s">
        <v>887</v>
      </c>
      <c r="E8" s="6" t="s">
        <v>502</v>
      </c>
      <c r="F8" s="6" t="s">
        <v>1744</v>
      </c>
      <c r="G8" s="7" t="s">
        <v>1731</v>
      </c>
      <c r="H8" s="10">
        <v>56</v>
      </c>
      <c r="I8" s="15">
        <f t="shared" si="0"/>
        <v>28</v>
      </c>
      <c r="J8" s="8">
        <v>440</v>
      </c>
      <c r="K8" s="33">
        <f t="shared" si="1"/>
        <v>12320</v>
      </c>
    </row>
    <row r="9" spans="1:11" ht="67.5" x14ac:dyDescent="0.25">
      <c r="A9" s="6" t="s">
        <v>888</v>
      </c>
      <c r="B9" s="6" t="s">
        <v>507</v>
      </c>
      <c r="C9" s="6" t="s">
        <v>504</v>
      </c>
      <c r="D9" s="6" t="s">
        <v>889</v>
      </c>
      <c r="E9" s="6" t="s">
        <v>436</v>
      </c>
      <c r="F9" s="6" t="s">
        <v>1744</v>
      </c>
      <c r="G9" s="7" t="s">
        <v>1731</v>
      </c>
      <c r="H9" s="10">
        <v>240</v>
      </c>
      <c r="I9" s="15">
        <f t="shared" si="0"/>
        <v>120</v>
      </c>
      <c r="J9" s="8">
        <v>255</v>
      </c>
      <c r="K9" s="33">
        <f t="shared" si="1"/>
        <v>30600</v>
      </c>
    </row>
    <row r="10" spans="1:11" ht="78.75" x14ac:dyDescent="0.25">
      <c r="A10" s="6" t="s">
        <v>890</v>
      </c>
      <c r="B10" s="6" t="s">
        <v>891</v>
      </c>
      <c r="C10" s="6" t="s">
        <v>500</v>
      </c>
      <c r="D10" s="6" t="s">
        <v>1213</v>
      </c>
      <c r="E10" s="6" t="s">
        <v>1661</v>
      </c>
      <c r="F10" s="6" t="s">
        <v>1744</v>
      </c>
      <c r="G10" s="7" t="s">
        <v>1731</v>
      </c>
      <c r="H10" s="10">
        <v>16</v>
      </c>
      <c r="I10" s="15">
        <f t="shared" si="0"/>
        <v>8</v>
      </c>
      <c r="J10" s="8">
        <v>285</v>
      </c>
      <c r="K10" s="33">
        <f t="shared" si="1"/>
        <v>2280</v>
      </c>
    </row>
    <row r="11" spans="1:11" s="22" customFormat="1" ht="33.75" x14ac:dyDescent="0.25">
      <c r="A11" s="7" t="s">
        <v>1662</v>
      </c>
      <c r="B11" s="7" t="s">
        <v>891</v>
      </c>
      <c r="C11" s="7" t="s">
        <v>504</v>
      </c>
      <c r="D11" s="7" t="s">
        <v>1663</v>
      </c>
      <c r="E11" s="7" t="s">
        <v>436</v>
      </c>
      <c r="F11" s="7" t="s">
        <v>1744</v>
      </c>
      <c r="G11" s="7" t="s">
        <v>1731</v>
      </c>
      <c r="H11" s="31">
        <v>0</v>
      </c>
      <c r="I11" s="35">
        <f t="shared" si="0"/>
        <v>0</v>
      </c>
      <c r="J11" s="8">
        <v>250</v>
      </c>
      <c r="K11" s="33">
        <f t="shared" si="1"/>
        <v>0</v>
      </c>
    </row>
    <row r="12" spans="1:11" ht="33.75" x14ac:dyDescent="0.25">
      <c r="A12" s="6" t="s">
        <v>234</v>
      </c>
      <c r="B12" s="6" t="s">
        <v>235</v>
      </c>
      <c r="C12" s="6" t="s">
        <v>231</v>
      </c>
      <c r="D12" s="6" t="s">
        <v>236</v>
      </c>
      <c r="E12" s="6" t="s">
        <v>237</v>
      </c>
      <c r="F12" s="6"/>
      <c r="G12" s="7" t="s">
        <v>1727</v>
      </c>
      <c r="H12" s="10">
        <v>2</v>
      </c>
      <c r="I12" s="14">
        <f t="shared" si="0"/>
        <v>1</v>
      </c>
      <c r="J12" s="8">
        <v>200</v>
      </c>
      <c r="K12" s="33">
        <f t="shared" si="1"/>
        <v>200</v>
      </c>
    </row>
    <row r="13" spans="1:11" ht="33.75" x14ac:dyDescent="0.25">
      <c r="A13" s="6" t="s">
        <v>1664</v>
      </c>
      <c r="B13" s="6" t="s">
        <v>1665</v>
      </c>
      <c r="C13" s="6" t="s">
        <v>411</v>
      </c>
      <c r="D13" s="6" t="s">
        <v>1666</v>
      </c>
      <c r="E13" s="6" t="s">
        <v>1667</v>
      </c>
      <c r="F13" s="6"/>
      <c r="G13" s="7" t="s">
        <v>1727</v>
      </c>
      <c r="H13" s="10">
        <v>20</v>
      </c>
      <c r="I13" s="15">
        <f t="shared" si="0"/>
        <v>10</v>
      </c>
      <c r="J13" s="8">
        <v>185</v>
      </c>
      <c r="K13" s="33">
        <f t="shared" si="1"/>
        <v>1850</v>
      </c>
    </row>
    <row r="14" spans="1:11" ht="33.75" x14ac:dyDescent="0.25">
      <c r="A14" s="6" t="s">
        <v>1668</v>
      </c>
      <c r="B14" s="6" t="s">
        <v>1669</v>
      </c>
      <c r="C14" s="6" t="s">
        <v>411</v>
      </c>
      <c r="D14" s="6" t="s">
        <v>1670</v>
      </c>
      <c r="E14" s="6" t="s">
        <v>492</v>
      </c>
      <c r="F14" s="6"/>
      <c r="G14" s="7" t="s">
        <v>1727</v>
      </c>
      <c r="H14" s="10">
        <v>100</v>
      </c>
      <c r="I14" s="15">
        <f t="shared" si="0"/>
        <v>50</v>
      </c>
      <c r="J14" s="8">
        <v>31</v>
      </c>
      <c r="K14" s="33">
        <f t="shared" si="1"/>
        <v>1550</v>
      </c>
    </row>
    <row r="15" spans="1:11" ht="33.75" x14ac:dyDescent="0.25">
      <c r="A15" s="6" t="s">
        <v>1671</v>
      </c>
      <c r="B15" s="6" t="s">
        <v>1669</v>
      </c>
      <c r="C15" s="6" t="s">
        <v>411</v>
      </c>
      <c r="D15" s="6" t="s">
        <v>1670</v>
      </c>
      <c r="E15" s="6" t="s">
        <v>492</v>
      </c>
      <c r="F15" s="6"/>
      <c r="G15" s="7" t="s">
        <v>1727</v>
      </c>
      <c r="H15" s="10">
        <v>40</v>
      </c>
      <c r="I15" s="15">
        <f t="shared" si="0"/>
        <v>20</v>
      </c>
      <c r="J15" s="8">
        <v>20</v>
      </c>
      <c r="K15" s="33">
        <f t="shared" si="1"/>
        <v>400</v>
      </c>
    </row>
    <row r="16" spans="1:11" ht="45" x14ac:dyDescent="0.25">
      <c r="A16" s="6" t="s">
        <v>1672</v>
      </c>
      <c r="B16" s="6" t="s">
        <v>1673</v>
      </c>
      <c r="C16" s="6" t="s">
        <v>1674</v>
      </c>
      <c r="D16" s="6" t="s">
        <v>1675</v>
      </c>
      <c r="E16" s="6" t="s">
        <v>1676</v>
      </c>
      <c r="F16" s="6" t="s">
        <v>1744</v>
      </c>
      <c r="G16" s="7" t="s">
        <v>1731</v>
      </c>
      <c r="H16" s="10">
        <v>10</v>
      </c>
      <c r="I16" s="15">
        <f t="shared" si="0"/>
        <v>5</v>
      </c>
      <c r="J16" s="8">
        <v>70</v>
      </c>
      <c r="K16" s="33">
        <f t="shared" si="1"/>
        <v>350</v>
      </c>
    </row>
    <row r="17" spans="1:11" ht="22.5" x14ac:dyDescent="0.25">
      <c r="A17" s="6" t="s">
        <v>1677</v>
      </c>
      <c r="B17" s="6" t="s">
        <v>1678</v>
      </c>
      <c r="C17" s="6" t="s">
        <v>1729</v>
      </c>
      <c r="D17" s="6" t="s">
        <v>1679</v>
      </c>
      <c r="E17" s="6" t="s">
        <v>1730</v>
      </c>
      <c r="F17" s="6" t="s">
        <v>1739</v>
      </c>
      <c r="G17" s="7" t="s">
        <v>1727</v>
      </c>
      <c r="H17" s="10">
        <v>40</v>
      </c>
      <c r="I17" s="14">
        <f t="shared" si="0"/>
        <v>20</v>
      </c>
      <c r="J17" s="8">
        <v>37</v>
      </c>
      <c r="K17" s="33">
        <f t="shared" si="1"/>
        <v>740</v>
      </c>
    </row>
    <row r="18" spans="1:11" ht="33.75" x14ac:dyDescent="0.25">
      <c r="A18" s="6" t="s">
        <v>1680</v>
      </c>
      <c r="B18" s="6" t="s">
        <v>1681</v>
      </c>
      <c r="C18" s="6" t="s">
        <v>411</v>
      </c>
      <c r="D18" s="6" t="s">
        <v>1682</v>
      </c>
      <c r="E18" s="6" t="s">
        <v>1683</v>
      </c>
      <c r="F18" s="6"/>
      <c r="G18" s="7" t="s">
        <v>1727</v>
      </c>
      <c r="H18" s="10">
        <v>2</v>
      </c>
      <c r="I18" s="15">
        <f t="shared" si="0"/>
        <v>1</v>
      </c>
      <c r="J18" s="8">
        <v>90</v>
      </c>
      <c r="K18" s="33">
        <f t="shared" si="1"/>
        <v>90</v>
      </c>
    </row>
    <row r="19" spans="1:11" ht="33.75" x14ac:dyDescent="0.25">
      <c r="A19" s="6" t="s">
        <v>1680</v>
      </c>
      <c r="B19" s="6" t="s">
        <v>1681</v>
      </c>
      <c r="C19" s="6" t="s">
        <v>411</v>
      </c>
      <c r="D19" s="6" t="s">
        <v>1684</v>
      </c>
      <c r="E19" s="6" t="s">
        <v>1683</v>
      </c>
      <c r="F19" s="6"/>
      <c r="G19" s="7" t="s">
        <v>1727</v>
      </c>
      <c r="H19" s="10">
        <v>20</v>
      </c>
      <c r="I19" s="15">
        <f t="shared" si="0"/>
        <v>10</v>
      </c>
      <c r="J19" s="8">
        <v>80</v>
      </c>
      <c r="K19" s="33">
        <f t="shared" si="1"/>
        <v>800</v>
      </c>
    </row>
    <row r="20" spans="1:11" ht="33.75" x14ac:dyDescent="0.25">
      <c r="A20" s="6" t="s">
        <v>1680</v>
      </c>
      <c r="B20" s="6" t="s">
        <v>1681</v>
      </c>
      <c r="C20" s="6" t="s">
        <v>1674</v>
      </c>
      <c r="D20" s="6" t="s">
        <v>1685</v>
      </c>
      <c r="E20" s="6" t="s">
        <v>1686</v>
      </c>
      <c r="F20" s="6"/>
      <c r="G20" s="7" t="s">
        <v>1727</v>
      </c>
      <c r="H20" s="10">
        <v>30</v>
      </c>
      <c r="I20" s="15">
        <f t="shared" si="0"/>
        <v>15</v>
      </c>
      <c r="J20" s="8">
        <v>97</v>
      </c>
      <c r="K20" s="33">
        <f t="shared" si="1"/>
        <v>1455</v>
      </c>
    </row>
    <row r="21" spans="1:11" ht="45" x14ac:dyDescent="0.25">
      <c r="A21" s="6" t="s">
        <v>892</v>
      </c>
      <c r="B21" s="6" t="s">
        <v>508</v>
      </c>
      <c r="C21" s="6" t="s">
        <v>1674</v>
      </c>
      <c r="D21" s="6" t="s">
        <v>1685</v>
      </c>
      <c r="E21" s="6" t="s">
        <v>509</v>
      </c>
      <c r="F21" s="6"/>
      <c r="G21" s="7" t="s">
        <v>1727</v>
      </c>
      <c r="H21" s="10">
        <v>6</v>
      </c>
      <c r="I21" s="15">
        <f t="shared" si="0"/>
        <v>3</v>
      </c>
      <c r="J21" s="8">
        <v>91</v>
      </c>
      <c r="K21" s="33">
        <f t="shared" si="1"/>
        <v>273</v>
      </c>
    </row>
    <row r="22" spans="1:11" ht="56.25" x14ac:dyDescent="0.25">
      <c r="A22" s="6" t="s">
        <v>510</v>
      </c>
      <c r="B22" s="6" t="s">
        <v>511</v>
      </c>
      <c r="C22" s="6" t="s">
        <v>411</v>
      </c>
      <c r="D22" s="6" t="s">
        <v>512</v>
      </c>
      <c r="E22" s="6" t="s">
        <v>1834</v>
      </c>
      <c r="F22" s="7"/>
      <c r="G22" s="7" t="s">
        <v>1727</v>
      </c>
      <c r="H22" s="10">
        <v>100</v>
      </c>
      <c r="I22" s="15">
        <f t="shared" si="0"/>
        <v>50</v>
      </c>
      <c r="J22" s="8">
        <v>4</v>
      </c>
      <c r="K22" s="33">
        <f t="shared" si="1"/>
        <v>200</v>
      </c>
    </row>
    <row r="23" spans="1:11" s="22" customFormat="1" ht="45" x14ac:dyDescent="0.25">
      <c r="A23" s="7" t="s">
        <v>513</v>
      </c>
      <c r="B23" s="7" t="s">
        <v>514</v>
      </c>
      <c r="C23" s="7" t="s">
        <v>515</v>
      </c>
      <c r="D23" s="7" t="s">
        <v>516</v>
      </c>
      <c r="E23" s="7" t="s">
        <v>187</v>
      </c>
      <c r="F23" s="7"/>
      <c r="G23" s="7" t="s">
        <v>1727</v>
      </c>
      <c r="H23" s="31">
        <v>5</v>
      </c>
      <c r="I23" s="35">
        <v>0</v>
      </c>
      <c r="J23" s="8">
        <v>1400</v>
      </c>
      <c r="K23" s="33">
        <f t="shared" si="1"/>
        <v>0</v>
      </c>
    </row>
    <row r="24" spans="1:11" ht="45" x14ac:dyDescent="0.25">
      <c r="A24" s="6" t="s">
        <v>517</v>
      </c>
      <c r="B24" s="6" t="s">
        <v>1669</v>
      </c>
      <c r="C24" s="6" t="s">
        <v>518</v>
      </c>
      <c r="D24" s="6" t="s">
        <v>519</v>
      </c>
      <c r="E24" s="6" t="s">
        <v>520</v>
      </c>
      <c r="F24" s="6"/>
      <c r="G24" s="7" t="s">
        <v>1727</v>
      </c>
      <c r="H24" s="10">
        <v>4</v>
      </c>
      <c r="I24" s="15">
        <f t="shared" si="0"/>
        <v>2</v>
      </c>
      <c r="J24" s="8">
        <v>130</v>
      </c>
      <c r="K24" s="33">
        <f t="shared" si="1"/>
        <v>260</v>
      </c>
    </row>
    <row r="25" spans="1:11" ht="45" x14ac:dyDescent="0.25">
      <c r="A25" s="6" t="s">
        <v>517</v>
      </c>
      <c r="B25" s="6" t="s">
        <v>1669</v>
      </c>
      <c r="C25" s="6" t="s">
        <v>521</v>
      </c>
      <c r="D25" s="6" t="s">
        <v>522</v>
      </c>
      <c r="E25" s="6" t="s">
        <v>520</v>
      </c>
      <c r="F25" s="6"/>
      <c r="G25" s="7" t="s">
        <v>1727</v>
      </c>
      <c r="H25" s="10">
        <v>20</v>
      </c>
      <c r="I25" s="15">
        <f t="shared" si="0"/>
        <v>10</v>
      </c>
      <c r="J25" s="8">
        <v>140</v>
      </c>
      <c r="K25" s="33">
        <f t="shared" si="1"/>
        <v>1400</v>
      </c>
    </row>
    <row r="26" spans="1:11" ht="45" x14ac:dyDescent="0.25">
      <c r="A26" s="6" t="s">
        <v>523</v>
      </c>
      <c r="B26" s="6" t="s">
        <v>1669</v>
      </c>
      <c r="C26" s="6" t="s">
        <v>521</v>
      </c>
      <c r="D26" s="6" t="s">
        <v>524</v>
      </c>
      <c r="E26" s="6" t="s">
        <v>525</v>
      </c>
      <c r="F26" s="6"/>
      <c r="G26" s="7" t="s">
        <v>1727</v>
      </c>
      <c r="H26" s="10">
        <v>16</v>
      </c>
      <c r="I26" s="15">
        <f t="shared" si="0"/>
        <v>8</v>
      </c>
      <c r="J26" s="8">
        <v>63</v>
      </c>
      <c r="K26" s="33">
        <f t="shared" si="1"/>
        <v>504</v>
      </c>
    </row>
    <row r="27" spans="1:11" ht="45" x14ac:dyDescent="0.25">
      <c r="A27" s="6" t="s">
        <v>526</v>
      </c>
      <c r="B27" s="6" t="s">
        <v>527</v>
      </c>
      <c r="C27" s="6" t="s">
        <v>500</v>
      </c>
      <c r="D27" s="6" t="s">
        <v>528</v>
      </c>
      <c r="E27" s="6" t="s">
        <v>529</v>
      </c>
      <c r="F27" s="6" t="s">
        <v>1744</v>
      </c>
      <c r="G27" s="7" t="s">
        <v>1731</v>
      </c>
      <c r="H27" s="10">
        <v>10</v>
      </c>
      <c r="I27" s="15">
        <f t="shared" si="0"/>
        <v>5</v>
      </c>
      <c r="J27" s="8">
        <v>317</v>
      </c>
      <c r="K27" s="33">
        <f t="shared" si="1"/>
        <v>1585</v>
      </c>
    </row>
    <row r="28" spans="1:11" ht="78.75" x14ac:dyDescent="0.25">
      <c r="A28" s="6" t="s">
        <v>527</v>
      </c>
      <c r="B28" s="6" t="s">
        <v>527</v>
      </c>
      <c r="C28" s="6" t="s">
        <v>500</v>
      </c>
      <c r="D28" s="6" t="s">
        <v>530</v>
      </c>
      <c r="E28" s="6" t="s">
        <v>531</v>
      </c>
      <c r="F28" s="6" t="s">
        <v>532</v>
      </c>
      <c r="G28" s="7" t="s">
        <v>1731</v>
      </c>
      <c r="H28" s="10">
        <v>40</v>
      </c>
      <c r="I28" s="15">
        <f t="shared" si="0"/>
        <v>20</v>
      </c>
      <c r="J28" s="8">
        <v>55</v>
      </c>
      <c r="K28" s="33">
        <f t="shared" si="1"/>
        <v>1100</v>
      </c>
    </row>
    <row r="29" spans="1:11" ht="33.75" x14ac:dyDescent="0.25">
      <c r="A29" s="6" t="s">
        <v>1830</v>
      </c>
      <c r="B29" s="6" t="s">
        <v>1831</v>
      </c>
      <c r="C29" s="6" t="s">
        <v>1832</v>
      </c>
      <c r="D29" s="6" t="s">
        <v>1833</v>
      </c>
      <c r="E29" s="6" t="s">
        <v>238</v>
      </c>
      <c r="F29" s="6"/>
      <c r="G29" s="7" t="s">
        <v>1727</v>
      </c>
      <c r="H29" s="10">
        <v>20</v>
      </c>
      <c r="I29" s="14">
        <f t="shared" si="0"/>
        <v>10</v>
      </c>
      <c r="J29" s="8">
        <v>180</v>
      </c>
      <c r="K29" s="33">
        <f t="shared" si="1"/>
        <v>1800</v>
      </c>
    </row>
    <row r="30" spans="1:11" ht="33.75" x14ac:dyDescent="0.25">
      <c r="A30" s="6" t="s">
        <v>533</v>
      </c>
      <c r="B30" s="6" t="s">
        <v>511</v>
      </c>
      <c r="C30" s="6" t="s">
        <v>411</v>
      </c>
      <c r="D30" s="6" t="s">
        <v>534</v>
      </c>
      <c r="E30" s="6" t="s">
        <v>492</v>
      </c>
      <c r="F30" s="12"/>
      <c r="G30" s="7" t="s">
        <v>1727</v>
      </c>
      <c r="H30" s="10">
        <v>20</v>
      </c>
      <c r="I30" s="15">
        <f t="shared" si="0"/>
        <v>10</v>
      </c>
      <c r="J30" s="8">
        <v>72</v>
      </c>
      <c r="K30" s="33">
        <f t="shared" si="1"/>
        <v>720</v>
      </c>
    </row>
    <row r="31" spans="1:11" ht="22.5" x14ac:dyDescent="0.25">
      <c r="A31" s="6" t="s">
        <v>1838</v>
      </c>
      <c r="B31" s="6" t="s">
        <v>1839</v>
      </c>
      <c r="C31" s="6" t="s">
        <v>231</v>
      </c>
      <c r="D31" s="6" t="s">
        <v>1840</v>
      </c>
      <c r="E31" s="6" t="s">
        <v>233</v>
      </c>
      <c r="F31" s="6"/>
      <c r="G31" s="7" t="s">
        <v>1727</v>
      </c>
      <c r="H31" s="10">
        <v>30</v>
      </c>
      <c r="I31" s="14">
        <f t="shared" si="0"/>
        <v>15</v>
      </c>
      <c r="J31" s="8">
        <v>350</v>
      </c>
      <c r="K31" s="33">
        <f t="shared" si="1"/>
        <v>5250</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H1" sqref="H1:H1048576"/>
    </sheetView>
  </sheetViews>
  <sheetFormatPr defaultRowHeight="11.25" x14ac:dyDescent="0.2"/>
  <cols>
    <col min="1" max="1" width="9.140625" style="2"/>
    <col min="2" max="2" width="19.140625" style="2" customWidth="1"/>
    <col min="3" max="3" width="15.5703125" style="2" customWidth="1"/>
    <col min="4" max="4" width="32.5703125" style="2" customWidth="1"/>
    <col min="5" max="5" width="9.140625" style="2"/>
    <col min="6" max="6" width="13.140625" style="2" customWidth="1"/>
    <col min="7" max="7" width="6.42578125" style="2" customWidth="1"/>
    <col min="8" max="8" width="7.28515625" style="2" hidden="1" customWidth="1"/>
    <col min="9" max="9" width="7.28515625" style="2" customWidth="1"/>
    <col min="10" max="10" width="9.28515625" style="2" hidden="1" customWidth="1"/>
    <col min="11" max="11" width="10.8554687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53.25" thickTop="1" x14ac:dyDescent="0.2">
      <c r="A2" s="4" t="s">
        <v>1857</v>
      </c>
      <c r="B2" s="4" t="s">
        <v>593</v>
      </c>
      <c r="C2" s="4"/>
      <c r="D2" s="4"/>
      <c r="E2" s="4"/>
      <c r="F2" s="4"/>
      <c r="G2" s="4"/>
      <c r="H2" s="4"/>
      <c r="I2" s="4"/>
      <c r="J2" s="4"/>
      <c r="K2" s="5">
        <f>SUM(K3:K13)</f>
        <v>38148</v>
      </c>
    </row>
    <row r="3" spans="1:11" ht="67.5" x14ac:dyDescent="0.2">
      <c r="A3" s="6" t="s">
        <v>594</v>
      </c>
      <c r="B3" s="6" t="s">
        <v>595</v>
      </c>
      <c r="C3" s="6" t="s">
        <v>189</v>
      </c>
      <c r="D3" s="6" t="s">
        <v>596</v>
      </c>
      <c r="E3" s="6" t="s">
        <v>597</v>
      </c>
      <c r="F3" s="6"/>
      <c r="G3" s="7" t="s">
        <v>1727</v>
      </c>
      <c r="H3" s="10">
        <v>2</v>
      </c>
      <c r="I3" s="14">
        <f t="shared" ref="I3:I13" si="0">H3/2</f>
        <v>1</v>
      </c>
      <c r="J3" s="8">
        <v>31</v>
      </c>
      <c r="K3" s="9">
        <f t="shared" ref="K3:K13" si="1">I3*J3</f>
        <v>31</v>
      </c>
    </row>
    <row r="4" spans="1:11" ht="22.5" x14ac:dyDescent="0.2">
      <c r="A4" s="6" t="s">
        <v>1841</v>
      </c>
      <c r="B4" s="6" t="s">
        <v>1841</v>
      </c>
      <c r="C4" s="6" t="s">
        <v>1729</v>
      </c>
      <c r="D4" s="6" t="s">
        <v>1842</v>
      </c>
      <c r="E4" s="6" t="s">
        <v>1730</v>
      </c>
      <c r="F4" s="6" t="s">
        <v>1843</v>
      </c>
      <c r="G4" s="7" t="s">
        <v>1727</v>
      </c>
      <c r="H4" s="10">
        <v>200</v>
      </c>
      <c r="I4" s="14">
        <f t="shared" si="0"/>
        <v>100</v>
      </c>
      <c r="J4" s="8">
        <v>17</v>
      </c>
      <c r="K4" s="9">
        <f t="shared" si="1"/>
        <v>1700</v>
      </c>
    </row>
    <row r="5" spans="1:11" ht="33.75" x14ac:dyDescent="0.2">
      <c r="A5" s="6" t="s">
        <v>598</v>
      </c>
      <c r="B5" s="6" t="s">
        <v>599</v>
      </c>
      <c r="C5" s="6" t="s">
        <v>1725</v>
      </c>
      <c r="D5" s="6" t="s">
        <v>600</v>
      </c>
      <c r="E5" s="6" t="s">
        <v>1726</v>
      </c>
      <c r="F5" s="6"/>
      <c r="G5" s="7" t="s">
        <v>1727</v>
      </c>
      <c r="H5" s="10">
        <v>8</v>
      </c>
      <c r="I5" s="10">
        <f t="shared" si="0"/>
        <v>4</v>
      </c>
      <c r="J5" s="8">
        <v>751</v>
      </c>
      <c r="K5" s="9">
        <f t="shared" si="1"/>
        <v>3004</v>
      </c>
    </row>
    <row r="6" spans="1:11" ht="45" x14ac:dyDescent="0.2">
      <c r="A6" s="6" t="s">
        <v>601</v>
      </c>
      <c r="B6" s="6" t="s">
        <v>602</v>
      </c>
      <c r="C6" s="6" t="s">
        <v>1748</v>
      </c>
      <c r="D6" s="6" t="s">
        <v>603</v>
      </c>
      <c r="E6" s="6" t="s">
        <v>1730</v>
      </c>
      <c r="F6" s="6" t="s">
        <v>1739</v>
      </c>
      <c r="G6" s="7" t="s">
        <v>1727</v>
      </c>
      <c r="H6" s="10">
        <v>20</v>
      </c>
      <c r="I6" s="10">
        <f t="shared" si="0"/>
        <v>10</v>
      </c>
      <c r="J6" s="8">
        <v>795</v>
      </c>
      <c r="K6" s="9">
        <f t="shared" si="1"/>
        <v>7950</v>
      </c>
    </row>
    <row r="7" spans="1:11" ht="22.5" x14ac:dyDescent="0.2">
      <c r="A7" s="6" t="s">
        <v>601</v>
      </c>
      <c r="B7" s="6" t="s">
        <v>602</v>
      </c>
      <c r="C7" s="6" t="s">
        <v>1725</v>
      </c>
      <c r="D7" s="6" t="s">
        <v>604</v>
      </c>
      <c r="E7" s="6" t="s">
        <v>1728</v>
      </c>
      <c r="F7" s="6"/>
      <c r="G7" s="7" t="s">
        <v>1727</v>
      </c>
      <c r="H7" s="10">
        <v>12</v>
      </c>
      <c r="I7" s="10">
        <f t="shared" si="0"/>
        <v>6</v>
      </c>
      <c r="J7" s="8">
        <v>478</v>
      </c>
      <c r="K7" s="9">
        <f t="shared" si="1"/>
        <v>2868</v>
      </c>
    </row>
    <row r="8" spans="1:11" ht="22.5" x14ac:dyDescent="0.2">
      <c r="A8" s="6" t="s">
        <v>605</v>
      </c>
      <c r="B8" s="6" t="s">
        <v>606</v>
      </c>
      <c r="C8" s="6" t="s">
        <v>1729</v>
      </c>
      <c r="D8" s="6" t="s">
        <v>607</v>
      </c>
      <c r="E8" s="6" t="s">
        <v>1541</v>
      </c>
      <c r="F8" s="6" t="s">
        <v>1739</v>
      </c>
      <c r="G8" s="7" t="s">
        <v>1727</v>
      </c>
      <c r="H8" s="10">
        <v>20</v>
      </c>
      <c r="I8" s="14">
        <f t="shared" si="0"/>
        <v>10</v>
      </c>
      <c r="J8" s="8">
        <v>550</v>
      </c>
      <c r="K8" s="9">
        <f t="shared" si="1"/>
        <v>5500</v>
      </c>
    </row>
    <row r="9" spans="1:11" ht="56.25" x14ac:dyDescent="0.2">
      <c r="A9" s="6" t="s">
        <v>1827</v>
      </c>
      <c r="B9" s="6" t="s">
        <v>1827</v>
      </c>
      <c r="C9" s="6" t="s">
        <v>231</v>
      </c>
      <c r="D9" s="6" t="s">
        <v>1828</v>
      </c>
      <c r="E9" s="6" t="s">
        <v>1829</v>
      </c>
      <c r="F9" s="7" t="s">
        <v>1759</v>
      </c>
      <c r="G9" s="7" t="s">
        <v>1727</v>
      </c>
      <c r="H9" s="10">
        <v>10</v>
      </c>
      <c r="I9" s="14">
        <f t="shared" si="0"/>
        <v>5</v>
      </c>
      <c r="J9" s="8">
        <v>25</v>
      </c>
      <c r="K9" s="9">
        <f t="shared" si="1"/>
        <v>125</v>
      </c>
    </row>
    <row r="10" spans="1:11" ht="33.75" x14ac:dyDescent="0.2">
      <c r="A10" s="6" t="s">
        <v>1845</v>
      </c>
      <c r="B10" s="6" t="s">
        <v>1845</v>
      </c>
      <c r="C10" s="6" t="s">
        <v>221</v>
      </c>
      <c r="D10" s="6" t="s">
        <v>1846</v>
      </c>
      <c r="E10" s="6" t="s">
        <v>1730</v>
      </c>
      <c r="F10" s="6" t="s">
        <v>1739</v>
      </c>
      <c r="G10" s="7" t="s">
        <v>1727</v>
      </c>
      <c r="H10" s="10">
        <v>620</v>
      </c>
      <c r="I10" s="14">
        <f t="shared" si="0"/>
        <v>310</v>
      </c>
      <c r="J10" s="8">
        <v>38</v>
      </c>
      <c r="K10" s="9">
        <f t="shared" si="1"/>
        <v>11780</v>
      </c>
    </row>
    <row r="11" spans="1:11" ht="22.5" x14ac:dyDescent="0.2">
      <c r="A11" s="6" t="s">
        <v>608</v>
      </c>
      <c r="B11" s="6" t="s">
        <v>609</v>
      </c>
      <c r="C11" s="6" t="s">
        <v>1729</v>
      </c>
      <c r="D11" s="6" t="s">
        <v>610</v>
      </c>
      <c r="E11" s="6" t="s">
        <v>1730</v>
      </c>
      <c r="F11" s="6" t="s">
        <v>1739</v>
      </c>
      <c r="G11" s="7" t="s">
        <v>1727</v>
      </c>
      <c r="H11" s="10">
        <v>460</v>
      </c>
      <c r="I11" s="10">
        <f t="shared" si="0"/>
        <v>230</v>
      </c>
      <c r="J11" s="8">
        <v>15</v>
      </c>
      <c r="K11" s="9">
        <f t="shared" si="1"/>
        <v>3450</v>
      </c>
    </row>
    <row r="12" spans="1:11" ht="33.75" x14ac:dyDescent="0.2">
      <c r="A12" s="6" t="s">
        <v>1835</v>
      </c>
      <c r="B12" s="6" t="s">
        <v>1835</v>
      </c>
      <c r="C12" s="6" t="s">
        <v>231</v>
      </c>
      <c r="D12" s="6" t="s">
        <v>1836</v>
      </c>
      <c r="E12" s="6" t="s">
        <v>238</v>
      </c>
      <c r="F12" s="6"/>
      <c r="G12" s="7" t="s">
        <v>1727</v>
      </c>
      <c r="H12" s="10">
        <v>24</v>
      </c>
      <c r="I12" s="14">
        <f t="shared" si="0"/>
        <v>12</v>
      </c>
      <c r="J12" s="8">
        <v>53</v>
      </c>
      <c r="K12" s="9">
        <f t="shared" si="1"/>
        <v>636</v>
      </c>
    </row>
    <row r="13" spans="1:11" ht="33.75" x14ac:dyDescent="0.2">
      <c r="A13" s="6" t="s">
        <v>1835</v>
      </c>
      <c r="B13" s="6" t="s">
        <v>1835</v>
      </c>
      <c r="C13" s="6" t="s">
        <v>231</v>
      </c>
      <c r="D13" s="6" t="s">
        <v>1837</v>
      </c>
      <c r="E13" s="6" t="s">
        <v>238</v>
      </c>
      <c r="F13" s="6"/>
      <c r="G13" s="7" t="s">
        <v>1727</v>
      </c>
      <c r="H13" s="10">
        <v>24</v>
      </c>
      <c r="I13" s="14">
        <f t="shared" si="0"/>
        <v>12</v>
      </c>
      <c r="J13" s="8">
        <v>92</v>
      </c>
      <c r="K13" s="9">
        <f t="shared" si="1"/>
        <v>1104</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1858</v>
      </c>
      <c r="B2" s="4" t="s">
        <v>611</v>
      </c>
      <c r="C2" s="4"/>
      <c r="D2" s="4"/>
      <c r="E2" s="4"/>
      <c r="F2" s="4"/>
      <c r="G2" s="4"/>
      <c r="H2" s="4"/>
      <c r="I2" s="4"/>
      <c r="J2" s="4"/>
      <c r="K2" s="5">
        <f>SUM(K3:K20)</f>
        <v>105264</v>
      </c>
    </row>
    <row r="3" spans="1:11" ht="78.75" x14ac:dyDescent="0.2">
      <c r="A3" s="6" t="s">
        <v>612</v>
      </c>
      <c r="B3" s="6" t="s">
        <v>613</v>
      </c>
      <c r="C3" s="6" t="s">
        <v>521</v>
      </c>
      <c r="D3" s="6" t="s">
        <v>614</v>
      </c>
      <c r="E3" s="6" t="s">
        <v>615</v>
      </c>
      <c r="F3" s="6"/>
      <c r="G3" s="7" t="s">
        <v>1727</v>
      </c>
      <c r="H3" s="10">
        <v>6</v>
      </c>
      <c r="I3" s="15">
        <f t="shared" ref="I3:I20" si="0">H3/2</f>
        <v>3</v>
      </c>
      <c r="J3" s="8">
        <v>250</v>
      </c>
      <c r="K3" s="33">
        <f t="shared" ref="K3:K20" si="1">I3*J3</f>
        <v>750</v>
      </c>
    </row>
    <row r="4" spans="1:11" ht="22.5" x14ac:dyDescent="0.2">
      <c r="A4" s="6" t="s">
        <v>616</v>
      </c>
      <c r="B4" s="6" t="s">
        <v>616</v>
      </c>
      <c r="C4" s="6" t="s">
        <v>1725</v>
      </c>
      <c r="D4" s="6" t="s">
        <v>617</v>
      </c>
      <c r="E4" s="6" t="s">
        <v>1734</v>
      </c>
      <c r="F4" s="6"/>
      <c r="G4" s="7" t="s">
        <v>1727</v>
      </c>
      <c r="H4" s="10">
        <v>160</v>
      </c>
      <c r="I4" s="10">
        <f t="shared" si="0"/>
        <v>80</v>
      </c>
      <c r="J4" s="8">
        <v>53</v>
      </c>
      <c r="K4" s="33">
        <f t="shared" si="1"/>
        <v>4240</v>
      </c>
    </row>
    <row r="5" spans="1:11" ht="22.5" x14ac:dyDescent="0.2">
      <c r="A5" s="6" t="s">
        <v>618</v>
      </c>
      <c r="B5" s="6" t="s">
        <v>619</v>
      </c>
      <c r="C5" s="6" t="s">
        <v>1725</v>
      </c>
      <c r="D5" s="6" t="s">
        <v>620</v>
      </c>
      <c r="E5" s="6" t="s">
        <v>1747</v>
      </c>
      <c r="F5" s="6"/>
      <c r="G5" s="7" t="s">
        <v>1727</v>
      </c>
      <c r="H5" s="10">
        <v>10</v>
      </c>
      <c r="I5" s="10">
        <f t="shared" si="0"/>
        <v>5</v>
      </c>
      <c r="J5" s="8">
        <v>435</v>
      </c>
      <c r="K5" s="33">
        <f t="shared" si="1"/>
        <v>2175</v>
      </c>
    </row>
    <row r="6" spans="1:11" ht="22.5" x14ac:dyDescent="0.2">
      <c r="A6" s="6" t="s">
        <v>618</v>
      </c>
      <c r="B6" s="6" t="s">
        <v>619</v>
      </c>
      <c r="C6" s="6" t="s">
        <v>1725</v>
      </c>
      <c r="D6" s="6" t="s">
        <v>620</v>
      </c>
      <c r="E6" s="6" t="s">
        <v>185</v>
      </c>
      <c r="F6" s="6"/>
      <c r="G6" s="7" t="s">
        <v>1727</v>
      </c>
      <c r="H6" s="10">
        <v>30</v>
      </c>
      <c r="I6" s="10">
        <f t="shared" si="0"/>
        <v>15</v>
      </c>
      <c r="J6" s="8">
        <v>1060</v>
      </c>
      <c r="K6" s="33">
        <f t="shared" si="1"/>
        <v>15900</v>
      </c>
    </row>
    <row r="7" spans="1:11" ht="22.5" x14ac:dyDescent="0.2">
      <c r="A7" s="6" t="s">
        <v>621</v>
      </c>
      <c r="B7" s="6" t="s">
        <v>616</v>
      </c>
      <c r="C7" s="6" t="s">
        <v>1725</v>
      </c>
      <c r="D7" s="6" t="s">
        <v>620</v>
      </c>
      <c r="E7" s="6" t="s">
        <v>1734</v>
      </c>
      <c r="F7" s="6"/>
      <c r="G7" s="7" t="s">
        <v>1727</v>
      </c>
      <c r="H7" s="10">
        <v>20</v>
      </c>
      <c r="I7" s="10">
        <f t="shared" si="0"/>
        <v>10</v>
      </c>
      <c r="J7" s="8">
        <v>225</v>
      </c>
      <c r="K7" s="33">
        <f t="shared" si="1"/>
        <v>2250</v>
      </c>
    </row>
    <row r="8" spans="1:11" ht="22.5" x14ac:dyDescent="0.2">
      <c r="A8" s="6" t="s">
        <v>622</v>
      </c>
      <c r="B8" s="6" t="s">
        <v>623</v>
      </c>
      <c r="C8" s="6" t="s">
        <v>224</v>
      </c>
      <c r="D8" s="6" t="s">
        <v>624</v>
      </c>
      <c r="E8" s="6" t="s">
        <v>625</v>
      </c>
      <c r="F8" s="6"/>
      <c r="G8" s="7" t="s">
        <v>1727</v>
      </c>
      <c r="H8" s="10">
        <v>10</v>
      </c>
      <c r="I8" s="15">
        <f t="shared" si="0"/>
        <v>5</v>
      </c>
      <c r="J8" s="8">
        <v>68</v>
      </c>
      <c r="K8" s="33">
        <f t="shared" si="1"/>
        <v>340</v>
      </c>
    </row>
    <row r="9" spans="1:11" ht="56.25" x14ac:dyDescent="0.2">
      <c r="A9" s="6" t="s">
        <v>626</v>
      </c>
      <c r="B9" s="6" t="s">
        <v>627</v>
      </c>
      <c r="C9" s="6" t="s">
        <v>1740</v>
      </c>
      <c r="D9" s="6" t="s">
        <v>641</v>
      </c>
      <c r="E9" s="6" t="s">
        <v>1730</v>
      </c>
      <c r="F9" s="6" t="s">
        <v>1739</v>
      </c>
      <c r="G9" s="7" t="s">
        <v>1727</v>
      </c>
      <c r="H9" s="10">
        <v>2000</v>
      </c>
      <c r="I9" s="15">
        <f t="shared" si="0"/>
        <v>1000</v>
      </c>
      <c r="J9" s="8">
        <v>14</v>
      </c>
      <c r="K9" s="33">
        <f t="shared" si="1"/>
        <v>14000</v>
      </c>
    </row>
    <row r="10" spans="1:11" ht="22.5" x14ac:dyDescent="0.2">
      <c r="A10" s="6" t="s">
        <v>626</v>
      </c>
      <c r="B10" s="6" t="s">
        <v>627</v>
      </c>
      <c r="C10" s="6" t="s">
        <v>1725</v>
      </c>
      <c r="D10" s="6" t="s">
        <v>642</v>
      </c>
      <c r="E10" s="6" t="s">
        <v>1747</v>
      </c>
      <c r="F10" s="6"/>
      <c r="G10" s="7" t="s">
        <v>1727</v>
      </c>
      <c r="H10" s="10">
        <v>120</v>
      </c>
      <c r="I10" s="15">
        <f t="shared" si="0"/>
        <v>60</v>
      </c>
      <c r="J10" s="8">
        <v>5</v>
      </c>
      <c r="K10" s="33">
        <f t="shared" si="1"/>
        <v>300</v>
      </c>
    </row>
    <row r="11" spans="1:11" ht="45" x14ac:dyDescent="0.2">
      <c r="A11" s="6" t="s">
        <v>643</v>
      </c>
      <c r="B11" s="6" t="s">
        <v>644</v>
      </c>
      <c r="C11" s="6" t="s">
        <v>1737</v>
      </c>
      <c r="D11" s="6" t="s">
        <v>645</v>
      </c>
      <c r="E11" s="6" t="s">
        <v>646</v>
      </c>
      <c r="F11" s="6"/>
      <c r="G11" s="7" t="s">
        <v>1727</v>
      </c>
      <c r="H11" s="10">
        <v>10</v>
      </c>
      <c r="I11" s="15">
        <f t="shared" si="0"/>
        <v>5</v>
      </c>
      <c r="J11" s="8">
        <v>180</v>
      </c>
      <c r="K11" s="33">
        <f t="shared" si="1"/>
        <v>900</v>
      </c>
    </row>
    <row r="12" spans="1:11" ht="22.5" x14ac:dyDescent="0.2">
      <c r="A12" s="6" t="s">
        <v>647</v>
      </c>
      <c r="B12" s="6" t="s">
        <v>647</v>
      </c>
      <c r="C12" s="6" t="s">
        <v>1725</v>
      </c>
      <c r="D12" s="6" t="s">
        <v>648</v>
      </c>
      <c r="E12" s="6" t="s">
        <v>1734</v>
      </c>
      <c r="F12" s="6"/>
      <c r="G12" s="7" t="s">
        <v>1727</v>
      </c>
      <c r="H12" s="10">
        <v>200</v>
      </c>
      <c r="I12" s="15">
        <f t="shared" si="0"/>
        <v>100</v>
      </c>
      <c r="J12" s="8">
        <v>31</v>
      </c>
      <c r="K12" s="33">
        <f t="shared" si="1"/>
        <v>3100</v>
      </c>
    </row>
    <row r="13" spans="1:11" ht="22.5" x14ac:dyDescent="0.2">
      <c r="A13" s="6" t="s">
        <v>649</v>
      </c>
      <c r="B13" s="6" t="s">
        <v>650</v>
      </c>
      <c r="C13" s="6" t="s">
        <v>1725</v>
      </c>
      <c r="D13" s="6" t="s">
        <v>651</v>
      </c>
      <c r="E13" s="6" t="s">
        <v>1755</v>
      </c>
      <c r="F13" s="6"/>
      <c r="G13" s="7" t="s">
        <v>1727</v>
      </c>
      <c r="H13" s="10">
        <v>20</v>
      </c>
      <c r="I13" s="15">
        <f t="shared" si="0"/>
        <v>10</v>
      </c>
      <c r="J13" s="8">
        <v>188</v>
      </c>
      <c r="K13" s="33">
        <f t="shared" si="1"/>
        <v>1880</v>
      </c>
    </row>
    <row r="14" spans="1:11" ht="22.5" x14ac:dyDescent="0.2">
      <c r="A14" s="6" t="s">
        <v>652</v>
      </c>
      <c r="B14" s="6" t="s">
        <v>650</v>
      </c>
      <c r="C14" s="6" t="s">
        <v>1725</v>
      </c>
      <c r="D14" s="6" t="s">
        <v>651</v>
      </c>
      <c r="E14" s="6" t="s">
        <v>1734</v>
      </c>
      <c r="F14" s="6"/>
      <c r="G14" s="7" t="s">
        <v>1727</v>
      </c>
      <c r="H14" s="10">
        <v>20</v>
      </c>
      <c r="I14" s="15">
        <f t="shared" si="0"/>
        <v>10</v>
      </c>
      <c r="J14" s="8">
        <v>210</v>
      </c>
      <c r="K14" s="33">
        <f t="shared" si="1"/>
        <v>2100</v>
      </c>
    </row>
    <row r="15" spans="1:11" ht="56.25" x14ac:dyDescent="0.2">
      <c r="A15" s="6" t="s">
        <v>653</v>
      </c>
      <c r="B15" s="6" t="s">
        <v>654</v>
      </c>
      <c r="C15" s="6" t="s">
        <v>1740</v>
      </c>
      <c r="D15" s="6" t="s">
        <v>655</v>
      </c>
      <c r="E15" s="6" t="s">
        <v>1730</v>
      </c>
      <c r="F15" s="6" t="s">
        <v>1732</v>
      </c>
      <c r="G15" s="7" t="s">
        <v>1727</v>
      </c>
      <c r="H15" s="10">
        <v>580</v>
      </c>
      <c r="I15" s="15">
        <f t="shared" si="0"/>
        <v>290</v>
      </c>
      <c r="J15" s="8">
        <v>120</v>
      </c>
      <c r="K15" s="33">
        <f t="shared" si="1"/>
        <v>34800</v>
      </c>
    </row>
    <row r="16" spans="1:11" ht="22.5" x14ac:dyDescent="0.2">
      <c r="A16" s="6" t="s">
        <v>653</v>
      </c>
      <c r="B16" s="6" t="s">
        <v>654</v>
      </c>
      <c r="C16" s="6" t="s">
        <v>1725</v>
      </c>
      <c r="D16" s="6" t="s">
        <v>656</v>
      </c>
      <c r="E16" s="6" t="s">
        <v>1747</v>
      </c>
      <c r="F16" s="6"/>
      <c r="G16" s="7" t="s">
        <v>1727</v>
      </c>
      <c r="H16" s="10">
        <v>330</v>
      </c>
      <c r="I16" s="15">
        <f t="shared" si="0"/>
        <v>165</v>
      </c>
      <c r="J16" s="8">
        <v>105</v>
      </c>
      <c r="K16" s="33">
        <f t="shared" si="1"/>
        <v>17325</v>
      </c>
    </row>
    <row r="17" spans="1:11" ht="33.75" x14ac:dyDescent="0.2">
      <c r="A17" s="6" t="s">
        <v>657</v>
      </c>
      <c r="B17" s="6" t="s">
        <v>658</v>
      </c>
      <c r="C17" s="6" t="s">
        <v>194</v>
      </c>
      <c r="D17" s="6" t="s">
        <v>638</v>
      </c>
      <c r="E17" s="6" t="s">
        <v>1755</v>
      </c>
      <c r="F17" s="6"/>
      <c r="G17" s="7" t="s">
        <v>1727</v>
      </c>
      <c r="H17" s="10">
        <v>2</v>
      </c>
      <c r="I17" s="15">
        <f t="shared" si="0"/>
        <v>1</v>
      </c>
      <c r="J17" s="8">
        <v>342</v>
      </c>
      <c r="K17" s="33">
        <f t="shared" si="1"/>
        <v>342</v>
      </c>
    </row>
    <row r="18" spans="1:11" ht="33.75" x14ac:dyDescent="0.2">
      <c r="A18" s="6" t="s">
        <v>1761</v>
      </c>
      <c r="B18" s="6" t="s">
        <v>1762</v>
      </c>
      <c r="C18" s="6" t="s">
        <v>1743</v>
      </c>
      <c r="D18" s="6" t="s">
        <v>1763</v>
      </c>
      <c r="E18" s="6" t="s">
        <v>1750</v>
      </c>
      <c r="F18" s="6"/>
      <c r="G18" s="7" t="s">
        <v>1727</v>
      </c>
      <c r="H18" s="10">
        <v>6</v>
      </c>
      <c r="I18" s="14">
        <f t="shared" si="0"/>
        <v>3</v>
      </c>
      <c r="J18" s="8">
        <v>249</v>
      </c>
      <c r="K18" s="33">
        <f t="shared" si="1"/>
        <v>747</v>
      </c>
    </row>
    <row r="19" spans="1:11" s="21" customFormat="1" ht="33.75" x14ac:dyDescent="0.2">
      <c r="A19" s="7" t="s">
        <v>571</v>
      </c>
      <c r="B19" s="7" t="s">
        <v>570</v>
      </c>
      <c r="C19" s="7" t="s">
        <v>194</v>
      </c>
      <c r="D19" s="7" t="s">
        <v>645</v>
      </c>
      <c r="E19" s="7" t="s">
        <v>1747</v>
      </c>
      <c r="F19" s="7"/>
      <c r="G19" s="7" t="s">
        <v>1727</v>
      </c>
      <c r="H19" s="31">
        <v>30</v>
      </c>
      <c r="I19" s="35">
        <f t="shared" si="0"/>
        <v>15</v>
      </c>
      <c r="J19" s="8">
        <v>131</v>
      </c>
      <c r="K19" s="33">
        <f>I19*J19</f>
        <v>1965</v>
      </c>
    </row>
    <row r="20" spans="1:11" ht="33.75" x14ac:dyDescent="0.2">
      <c r="A20" s="6" t="s">
        <v>639</v>
      </c>
      <c r="B20" s="6" t="s">
        <v>640</v>
      </c>
      <c r="C20" s="6" t="s">
        <v>194</v>
      </c>
      <c r="D20" s="6" t="s">
        <v>977</v>
      </c>
      <c r="E20" s="6" t="s">
        <v>1755</v>
      </c>
      <c r="F20" s="6"/>
      <c r="G20" s="7" t="s">
        <v>1727</v>
      </c>
      <c r="H20" s="10">
        <v>10</v>
      </c>
      <c r="I20" s="15">
        <f t="shared" si="0"/>
        <v>5</v>
      </c>
      <c r="J20" s="8">
        <v>430</v>
      </c>
      <c r="K20" s="33">
        <f t="shared" si="1"/>
        <v>2150</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1004</v>
      </c>
      <c r="B2" s="4" t="s">
        <v>978</v>
      </c>
      <c r="C2" s="4"/>
      <c r="D2" s="4"/>
      <c r="E2" s="4"/>
      <c r="F2" s="4"/>
      <c r="G2" s="4"/>
      <c r="H2" s="4"/>
      <c r="I2" s="4"/>
      <c r="J2" s="4"/>
      <c r="K2" s="5">
        <f>SUM(K3:K21)</f>
        <v>260005</v>
      </c>
    </row>
    <row r="3" spans="1:11" s="21" customFormat="1" ht="22.5" x14ac:dyDescent="0.2">
      <c r="A3" s="7" t="s">
        <v>937</v>
      </c>
      <c r="B3" s="7" t="s">
        <v>936</v>
      </c>
      <c r="C3" s="7" t="s">
        <v>1729</v>
      </c>
      <c r="D3" s="7" t="s">
        <v>938</v>
      </c>
      <c r="E3" s="7" t="s">
        <v>227</v>
      </c>
      <c r="F3" s="7" t="s">
        <v>1732</v>
      </c>
      <c r="G3" s="7" t="s">
        <v>1727</v>
      </c>
      <c r="H3" s="31">
        <v>40</v>
      </c>
      <c r="I3" s="31">
        <f t="shared" ref="I3:I21" si="0">H3/2</f>
        <v>20</v>
      </c>
      <c r="J3" s="8">
        <v>500</v>
      </c>
      <c r="K3" s="33">
        <f>SUM(I3*J3)</f>
        <v>10000</v>
      </c>
    </row>
    <row r="4" spans="1:11" ht="33.75" x14ac:dyDescent="0.2">
      <c r="A4" s="6" t="s">
        <v>239</v>
      </c>
      <c r="B4" s="6" t="s">
        <v>240</v>
      </c>
      <c r="C4" s="6" t="s">
        <v>231</v>
      </c>
      <c r="D4" s="6" t="s">
        <v>241</v>
      </c>
      <c r="E4" s="6" t="s">
        <v>232</v>
      </c>
      <c r="F4" s="6"/>
      <c r="G4" s="7" t="s">
        <v>1727</v>
      </c>
      <c r="H4" s="10">
        <v>140</v>
      </c>
      <c r="I4" s="14">
        <f t="shared" si="0"/>
        <v>70</v>
      </c>
      <c r="J4" s="8">
        <v>105</v>
      </c>
      <c r="K4" s="33">
        <f t="shared" ref="K4:K21" si="1">I4*J4</f>
        <v>7350</v>
      </c>
    </row>
    <row r="5" spans="1:11" ht="90" x14ac:dyDescent="0.2">
      <c r="A5" s="6" t="s">
        <v>979</v>
      </c>
      <c r="B5" s="6" t="s">
        <v>980</v>
      </c>
      <c r="C5" s="6" t="s">
        <v>981</v>
      </c>
      <c r="D5" s="6" t="s">
        <v>982</v>
      </c>
      <c r="E5" s="6" t="s">
        <v>983</v>
      </c>
      <c r="F5" s="6" t="s">
        <v>984</v>
      </c>
      <c r="G5" s="7" t="s">
        <v>1727</v>
      </c>
      <c r="H5" s="10">
        <v>125</v>
      </c>
      <c r="I5" s="14">
        <v>50</v>
      </c>
      <c r="J5" s="8">
        <v>90</v>
      </c>
      <c r="K5" s="33">
        <f t="shared" si="1"/>
        <v>4500</v>
      </c>
    </row>
    <row r="6" spans="1:11" ht="22.5" x14ac:dyDescent="0.2">
      <c r="A6" s="6" t="s">
        <v>1751</v>
      </c>
      <c r="B6" s="6" t="s">
        <v>1751</v>
      </c>
      <c r="C6" s="6" t="s">
        <v>1729</v>
      </c>
      <c r="D6" s="6" t="s">
        <v>985</v>
      </c>
      <c r="E6" s="6" t="s">
        <v>1760</v>
      </c>
      <c r="F6" s="6" t="s">
        <v>1739</v>
      </c>
      <c r="G6" s="7" t="s">
        <v>1727</v>
      </c>
      <c r="H6" s="10">
        <v>10</v>
      </c>
      <c r="I6" s="10">
        <f t="shared" si="0"/>
        <v>5</v>
      </c>
      <c r="J6" s="8">
        <v>26</v>
      </c>
      <c r="K6" s="33">
        <f t="shared" si="1"/>
        <v>130</v>
      </c>
    </row>
    <row r="7" spans="1:11" ht="22.5" x14ac:dyDescent="0.2">
      <c r="A7" s="6" t="s">
        <v>1751</v>
      </c>
      <c r="B7" s="6" t="s">
        <v>1751</v>
      </c>
      <c r="C7" s="6" t="s">
        <v>1729</v>
      </c>
      <c r="D7" s="6" t="s">
        <v>986</v>
      </c>
      <c r="E7" s="6" t="s">
        <v>1760</v>
      </c>
      <c r="F7" s="6" t="s">
        <v>1739</v>
      </c>
      <c r="G7" s="7" t="s">
        <v>1727</v>
      </c>
      <c r="H7" s="10">
        <v>950</v>
      </c>
      <c r="I7" s="10">
        <f t="shared" si="0"/>
        <v>475</v>
      </c>
      <c r="J7" s="8">
        <v>19</v>
      </c>
      <c r="K7" s="33">
        <f t="shared" si="1"/>
        <v>9025</v>
      </c>
    </row>
    <row r="8" spans="1:11" ht="22.5" x14ac:dyDescent="0.2">
      <c r="A8" s="6" t="s">
        <v>1751</v>
      </c>
      <c r="B8" s="6" t="s">
        <v>1751</v>
      </c>
      <c r="C8" s="6" t="s">
        <v>1729</v>
      </c>
      <c r="D8" s="6" t="s">
        <v>986</v>
      </c>
      <c r="E8" s="6" t="s">
        <v>1760</v>
      </c>
      <c r="F8" s="6" t="s">
        <v>1739</v>
      </c>
      <c r="G8" s="7" t="s">
        <v>1727</v>
      </c>
      <c r="H8" s="10">
        <v>30</v>
      </c>
      <c r="I8" s="10">
        <f t="shared" si="0"/>
        <v>15</v>
      </c>
      <c r="J8" s="8">
        <v>870</v>
      </c>
      <c r="K8" s="33">
        <f t="shared" si="1"/>
        <v>13050</v>
      </c>
    </row>
    <row r="9" spans="1:11" ht="45" x14ac:dyDescent="0.2">
      <c r="A9" s="6" t="s">
        <v>1751</v>
      </c>
      <c r="B9" s="6" t="s">
        <v>1751</v>
      </c>
      <c r="C9" s="6" t="s">
        <v>1752</v>
      </c>
      <c r="D9" s="6" t="s">
        <v>1753</v>
      </c>
      <c r="E9" s="6" t="s">
        <v>1754</v>
      </c>
      <c r="F9" s="6" t="s">
        <v>1847</v>
      </c>
      <c r="G9" s="7" t="s">
        <v>1727</v>
      </c>
      <c r="H9" s="10">
        <v>100</v>
      </c>
      <c r="I9" s="14">
        <f t="shared" si="0"/>
        <v>50</v>
      </c>
      <c r="J9" s="8">
        <v>160</v>
      </c>
      <c r="K9" s="33">
        <f t="shared" si="1"/>
        <v>8000</v>
      </c>
    </row>
    <row r="10" spans="1:11" ht="56.25" x14ac:dyDescent="0.2">
      <c r="A10" s="6" t="s">
        <v>1751</v>
      </c>
      <c r="B10" s="6" t="s">
        <v>1751</v>
      </c>
      <c r="C10" s="6" t="s">
        <v>231</v>
      </c>
      <c r="D10" s="6" t="s">
        <v>242</v>
      </c>
      <c r="E10" s="6" t="s">
        <v>1825</v>
      </c>
      <c r="F10" s="6" t="s">
        <v>228</v>
      </c>
      <c r="G10" s="7" t="s">
        <v>1727</v>
      </c>
      <c r="H10" s="10">
        <v>60</v>
      </c>
      <c r="I10" s="14">
        <f t="shared" si="0"/>
        <v>30</v>
      </c>
      <c r="J10" s="8">
        <v>17.000000000000004</v>
      </c>
      <c r="K10" s="33">
        <f t="shared" si="1"/>
        <v>510.00000000000011</v>
      </c>
    </row>
    <row r="11" spans="1:11" ht="56.25" x14ac:dyDescent="0.2">
      <c r="A11" s="6" t="s">
        <v>1751</v>
      </c>
      <c r="B11" s="6" t="s">
        <v>1751</v>
      </c>
      <c r="C11" s="6" t="s">
        <v>231</v>
      </c>
      <c r="D11" s="6" t="s">
        <v>242</v>
      </c>
      <c r="E11" s="6" t="s">
        <v>1826</v>
      </c>
      <c r="F11" s="6"/>
      <c r="G11" s="7" t="s">
        <v>1727</v>
      </c>
      <c r="H11" s="10">
        <v>60</v>
      </c>
      <c r="I11" s="14">
        <f t="shared" si="0"/>
        <v>30</v>
      </c>
      <c r="J11" s="8">
        <v>12</v>
      </c>
      <c r="K11" s="33">
        <f t="shared" si="1"/>
        <v>360</v>
      </c>
    </row>
    <row r="12" spans="1:11" s="21" customFormat="1" ht="22.5" x14ac:dyDescent="0.2">
      <c r="A12" s="7" t="s">
        <v>1371</v>
      </c>
      <c r="B12" s="7" t="s">
        <v>936</v>
      </c>
      <c r="C12" s="7" t="s">
        <v>1729</v>
      </c>
      <c r="D12" s="7" t="s">
        <v>938</v>
      </c>
      <c r="E12" s="7" t="s">
        <v>227</v>
      </c>
      <c r="F12" s="7" t="s">
        <v>1732</v>
      </c>
      <c r="G12" s="7" t="s">
        <v>1727</v>
      </c>
      <c r="H12" s="31">
        <v>40</v>
      </c>
      <c r="I12" s="31">
        <f t="shared" si="0"/>
        <v>20</v>
      </c>
      <c r="J12" s="8">
        <v>920</v>
      </c>
      <c r="K12" s="33">
        <f t="shared" si="1"/>
        <v>18400</v>
      </c>
    </row>
    <row r="13" spans="1:11" s="21" customFormat="1" ht="33.75" x14ac:dyDescent="0.2">
      <c r="A13" s="7" t="s">
        <v>1372</v>
      </c>
      <c r="B13" s="7" t="s">
        <v>936</v>
      </c>
      <c r="C13" s="7" t="s">
        <v>1729</v>
      </c>
      <c r="D13" s="7" t="s">
        <v>939</v>
      </c>
      <c r="E13" s="7" t="s">
        <v>227</v>
      </c>
      <c r="F13" s="7" t="s">
        <v>1732</v>
      </c>
      <c r="G13" s="7" t="s">
        <v>1727</v>
      </c>
      <c r="H13" s="31">
        <v>40</v>
      </c>
      <c r="I13" s="31">
        <f t="shared" si="0"/>
        <v>20</v>
      </c>
      <c r="J13" s="8">
        <v>920</v>
      </c>
      <c r="K13" s="33">
        <f t="shared" si="1"/>
        <v>18400</v>
      </c>
    </row>
    <row r="14" spans="1:11" ht="22.5" x14ac:dyDescent="0.2">
      <c r="A14" s="6" t="s">
        <v>987</v>
      </c>
      <c r="B14" s="6" t="s">
        <v>988</v>
      </c>
      <c r="C14" s="6" t="s">
        <v>1729</v>
      </c>
      <c r="D14" s="6" t="s">
        <v>989</v>
      </c>
      <c r="E14" s="6" t="s">
        <v>217</v>
      </c>
      <c r="F14" s="6" t="s">
        <v>1732</v>
      </c>
      <c r="G14" s="7" t="s">
        <v>1727</v>
      </c>
      <c r="H14" s="10">
        <v>90</v>
      </c>
      <c r="I14" s="10">
        <f t="shared" si="0"/>
        <v>45</v>
      </c>
      <c r="J14" s="8">
        <v>1350</v>
      </c>
      <c r="K14" s="33">
        <f t="shared" si="1"/>
        <v>60750</v>
      </c>
    </row>
    <row r="15" spans="1:11" ht="22.5" x14ac:dyDescent="0.2">
      <c r="A15" s="6" t="s">
        <v>987</v>
      </c>
      <c r="B15" s="6" t="s">
        <v>988</v>
      </c>
      <c r="C15" s="6" t="s">
        <v>1729</v>
      </c>
      <c r="D15" s="6" t="s">
        <v>990</v>
      </c>
      <c r="E15" s="6" t="s">
        <v>217</v>
      </c>
      <c r="F15" s="6" t="s">
        <v>1732</v>
      </c>
      <c r="G15" s="7" t="s">
        <v>1727</v>
      </c>
      <c r="H15" s="10">
        <v>90</v>
      </c>
      <c r="I15" s="10">
        <f t="shared" si="0"/>
        <v>45</v>
      </c>
      <c r="J15" s="8">
        <v>980</v>
      </c>
      <c r="K15" s="33">
        <f t="shared" si="1"/>
        <v>44100</v>
      </c>
    </row>
    <row r="16" spans="1:11" ht="22.5" x14ac:dyDescent="0.2">
      <c r="A16" s="6" t="s">
        <v>991</v>
      </c>
      <c r="B16" s="6" t="s">
        <v>992</v>
      </c>
      <c r="C16" s="6" t="s">
        <v>1729</v>
      </c>
      <c r="D16" s="6" t="s">
        <v>993</v>
      </c>
      <c r="E16" s="6" t="s">
        <v>217</v>
      </c>
      <c r="F16" s="6" t="s">
        <v>1739</v>
      </c>
      <c r="G16" s="7" t="s">
        <v>1727</v>
      </c>
      <c r="H16" s="10">
        <v>500</v>
      </c>
      <c r="I16" s="10">
        <f t="shared" si="0"/>
        <v>250</v>
      </c>
      <c r="J16" s="8">
        <v>25</v>
      </c>
      <c r="K16" s="33">
        <f t="shared" si="1"/>
        <v>6250</v>
      </c>
    </row>
    <row r="17" spans="1:11" ht="22.5" x14ac:dyDescent="0.2">
      <c r="A17" s="6" t="s">
        <v>991</v>
      </c>
      <c r="B17" s="6" t="s">
        <v>992</v>
      </c>
      <c r="C17" s="6" t="s">
        <v>1729</v>
      </c>
      <c r="D17" s="6" t="s">
        <v>993</v>
      </c>
      <c r="E17" s="6" t="s">
        <v>1749</v>
      </c>
      <c r="F17" s="6" t="s">
        <v>1739</v>
      </c>
      <c r="G17" s="7" t="s">
        <v>1727</v>
      </c>
      <c r="H17" s="10">
        <v>200</v>
      </c>
      <c r="I17" s="10">
        <f t="shared" si="0"/>
        <v>100</v>
      </c>
      <c r="J17" s="8">
        <v>18</v>
      </c>
      <c r="K17" s="33">
        <f t="shared" si="1"/>
        <v>1800</v>
      </c>
    </row>
    <row r="18" spans="1:11" ht="22.5" x14ac:dyDescent="0.2">
      <c r="A18" s="6" t="s">
        <v>991</v>
      </c>
      <c r="B18" s="6" t="s">
        <v>992</v>
      </c>
      <c r="C18" s="6" t="s">
        <v>1729</v>
      </c>
      <c r="D18" s="6" t="s">
        <v>994</v>
      </c>
      <c r="E18" s="6" t="s">
        <v>1760</v>
      </c>
      <c r="F18" s="6" t="s">
        <v>1739</v>
      </c>
      <c r="G18" s="7" t="s">
        <v>1727</v>
      </c>
      <c r="H18" s="10">
        <v>120</v>
      </c>
      <c r="I18" s="10">
        <f t="shared" si="0"/>
        <v>60</v>
      </c>
      <c r="J18" s="8">
        <v>13</v>
      </c>
      <c r="K18" s="33">
        <f t="shared" si="1"/>
        <v>780</v>
      </c>
    </row>
    <row r="19" spans="1:11" ht="33.75" x14ac:dyDescent="0.2">
      <c r="A19" s="7" t="s">
        <v>229</v>
      </c>
      <c r="B19" s="7" t="s">
        <v>229</v>
      </c>
      <c r="C19" s="7" t="s">
        <v>230</v>
      </c>
      <c r="D19" s="7" t="s">
        <v>995</v>
      </c>
      <c r="E19" s="7" t="s">
        <v>996</v>
      </c>
      <c r="F19" s="7" t="s">
        <v>1759</v>
      </c>
      <c r="G19" s="7" t="s">
        <v>1727</v>
      </c>
      <c r="H19" s="10">
        <v>60</v>
      </c>
      <c r="I19" s="10">
        <f t="shared" si="0"/>
        <v>30</v>
      </c>
      <c r="J19" s="8">
        <v>500</v>
      </c>
      <c r="K19" s="33">
        <f t="shared" si="1"/>
        <v>15000</v>
      </c>
    </row>
    <row r="20" spans="1:11" s="21" customFormat="1" ht="33.75" x14ac:dyDescent="0.2">
      <c r="A20" s="7" t="s">
        <v>229</v>
      </c>
      <c r="B20" s="7" t="s">
        <v>229</v>
      </c>
      <c r="C20" s="7" t="s">
        <v>230</v>
      </c>
      <c r="D20" s="7" t="s">
        <v>995</v>
      </c>
      <c r="E20" s="7" t="s">
        <v>997</v>
      </c>
      <c r="F20" s="7" t="s">
        <v>1744</v>
      </c>
      <c r="G20" s="7" t="s">
        <v>1727</v>
      </c>
      <c r="H20" s="31">
        <v>5</v>
      </c>
      <c r="I20" s="31">
        <v>0</v>
      </c>
      <c r="J20" s="8">
        <v>390</v>
      </c>
      <c r="K20" s="33">
        <f t="shared" si="1"/>
        <v>0</v>
      </c>
    </row>
    <row r="21" spans="1:11" ht="45" x14ac:dyDescent="0.2">
      <c r="A21" s="6" t="s">
        <v>998</v>
      </c>
      <c r="B21" s="6" t="s">
        <v>999</v>
      </c>
      <c r="C21" s="6" t="s">
        <v>1000</v>
      </c>
      <c r="D21" s="6" t="s">
        <v>1001</v>
      </c>
      <c r="E21" s="6" t="s">
        <v>1742</v>
      </c>
      <c r="F21" s="6" t="s">
        <v>1759</v>
      </c>
      <c r="G21" s="7" t="s">
        <v>1727</v>
      </c>
      <c r="H21" s="10">
        <v>64</v>
      </c>
      <c r="I21" s="10">
        <f t="shared" si="0"/>
        <v>32</v>
      </c>
      <c r="J21" s="8">
        <v>1300</v>
      </c>
      <c r="K21" s="33">
        <f t="shared" si="1"/>
        <v>41600</v>
      </c>
    </row>
  </sheetData>
  <autoFilter ref="A1:K18"/>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1003</v>
      </c>
      <c r="B2" s="4" t="s">
        <v>1002</v>
      </c>
      <c r="C2" s="4"/>
      <c r="D2" s="4"/>
      <c r="E2" s="4"/>
      <c r="F2" s="4"/>
      <c r="G2" s="4"/>
      <c r="H2" s="4"/>
      <c r="I2" s="4"/>
      <c r="J2" s="4"/>
      <c r="K2" s="5">
        <f>SUM(K3:K13)</f>
        <v>314500</v>
      </c>
    </row>
    <row r="3" spans="1:11" ht="22.5" x14ac:dyDescent="0.2">
      <c r="A3" s="6" t="s">
        <v>1005</v>
      </c>
      <c r="B3" s="6" t="s">
        <v>1005</v>
      </c>
      <c r="C3" s="6" t="s">
        <v>1729</v>
      </c>
      <c r="D3" s="6" t="s">
        <v>1006</v>
      </c>
      <c r="E3" s="6" t="s">
        <v>1007</v>
      </c>
      <c r="F3" s="6" t="s">
        <v>1008</v>
      </c>
      <c r="G3" s="7" t="s">
        <v>1727</v>
      </c>
      <c r="H3" s="10">
        <v>240</v>
      </c>
      <c r="I3" s="10">
        <f>H3/2</f>
        <v>120</v>
      </c>
      <c r="J3" s="8">
        <v>735</v>
      </c>
      <c r="K3" s="33">
        <f>I3*J3</f>
        <v>88200</v>
      </c>
    </row>
    <row r="4" spans="1:11" ht="22.5" x14ac:dyDescent="0.2">
      <c r="A4" s="6" t="s">
        <v>1005</v>
      </c>
      <c r="B4" s="6" t="s">
        <v>1005</v>
      </c>
      <c r="C4" s="6" t="s">
        <v>1729</v>
      </c>
      <c r="D4" s="6" t="s">
        <v>1006</v>
      </c>
      <c r="E4" s="6" t="s">
        <v>1007</v>
      </c>
      <c r="F4" s="6" t="s">
        <v>1744</v>
      </c>
      <c r="G4" s="7" t="s">
        <v>1727</v>
      </c>
      <c r="H4" s="10">
        <v>400</v>
      </c>
      <c r="I4" s="10">
        <v>200</v>
      </c>
      <c r="J4" s="8">
        <v>40</v>
      </c>
      <c r="K4" s="33">
        <v>8000</v>
      </c>
    </row>
    <row r="5" spans="1:11" s="21" customFormat="1" ht="22.5" x14ac:dyDescent="0.2">
      <c r="A5" s="7" t="s">
        <v>1374</v>
      </c>
      <c r="B5" s="7" t="s">
        <v>1013</v>
      </c>
      <c r="C5" s="7" t="s">
        <v>1729</v>
      </c>
      <c r="D5" s="7" t="s">
        <v>1006</v>
      </c>
      <c r="E5" s="7" t="s">
        <v>1007</v>
      </c>
      <c r="F5" s="7" t="s">
        <v>1008</v>
      </c>
      <c r="G5" s="7" t="s">
        <v>1727</v>
      </c>
      <c r="H5" s="31">
        <v>20</v>
      </c>
      <c r="I5" s="31">
        <v>10</v>
      </c>
      <c r="J5" s="8">
        <v>800</v>
      </c>
      <c r="K5" s="33">
        <v>8000</v>
      </c>
    </row>
    <row r="6" spans="1:11" ht="22.5" x14ac:dyDescent="0.2">
      <c r="A6" s="6" t="s">
        <v>1009</v>
      </c>
      <c r="B6" s="6" t="s">
        <v>1010</v>
      </c>
      <c r="C6" s="6" t="s">
        <v>1729</v>
      </c>
      <c r="D6" s="6" t="s">
        <v>1011</v>
      </c>
      <c r="E6" s="6" t="s">
        <v>1007</v>
      </c>
      <c r="F6" s="6" t="s">
        <v>1008</v>
      </c>
      <c r="G6" s="7" t="s">
        <v>1727</v>
      </c>
      <c r="H6" s="31">
        <v>80</v>
      </c>
      <c r="I6" s="31">
        <f>H6/2</f>
        <v>40</v>
      </c>
      <c r="J6" s="8">
        <v>1200</v>
      </c>
      <c r="K6" s="33">
        <f>I6*J6</f>
        <v>48000</v>
      </c>
    </row>
    <row r="7" spans="1:11" s="21" customFormat="1" ht="22.5" x14ac:dyDescent="0.2">
      <c r="A7" s="7" t="s">
        <v>1009</v>
      </c>
      <c r="B7" s="7" t="s">
        <v>1010</v>
      </c>
      <c r="C7" s="7" t="s">
        <v>1729</v>
      </c>
      <c r="D7" s="7" t="s">
        <v>1011</v>
      </c>
      <c r="E7" s="7" t="s">
        <v>1007</v>
      </c>
      <c r="F7" s="7" t="s">
        <v>1744</v>
      </c>
      <c r="G7" s="7" t="s">
        <v>1727</v>
      </c>
      <c r="H7" s="31">
        <v>400</v>
      </c>
      <c r="I7" s="31">
        <v>200</v>
      </c>
      <c r="J7" s="8">
        <v>52</v>
      </c>
      <c r="K7" s="33">
        <v>10400</v>
      </c>
    </row>
    <row r="8" spans="1:11" ht="33.75" x14ac:dyDescent="0.2">
      <c r="A8" s="6" t="s">
        <v>1012</v>
      </c>
      <c r="B8" s="6" t="s">
        <v>1013</v>
      </c>
      <c r="C8" s="6" t="s">
        <v>1729</v>
      </c>
      <c r="D8" s="6" t="s">
        <v>1014</v>
      </c>
      <c r="E8" s="6" t="s">
        <v>1007</v>
      </c>
      <c r="F8" s="6" t="s">
        <v>1008</v>
      </c>
      <c r="G8" s="7" t="s">
        <v>1727</v>
      </c>
      <c r="H8" s="31">
        <v>220</v>
      </c>
      <c r="I8" s="31">
        <f>H8/2</f>
        <v>110</v>
      </c>
      <c r="J8" s="8">
        <v>970</v>
      </c>
      <c r="K8" s="33">
        <f>I8*J8</f>
        <v>106700</v>
      </c>
    </row>
    <row r="9" spans="1:11" s="21" customFormat="1" ht="33.75" x14ac:dyDescent="0.2">
      <c r="A9" s="7" t="s">
        <v>1012</v>
      </c>
      <c r="B9" s="7" t="s">
        <v>1013</v>
      </c>
      <c r="C9" s="7" t="s">
        <v>1729</v>
      </c>
      <c r="D9" s="7" t="s">
        <v>1014</v>
      </c>
      <c r="E9" s="7" t="s">
        <v>1007</v>
      </c>
      <c r="F9" s="7" t="s">
        <v>1744</v>
      </c>
      <c r="G9" s="7" t="s">
        <v>1727</v>
      </c>
      <c r="H9" s="31">
        <v>600</v>
      </c>
      <c r="I9" s="31">
        <v>300</v>
      </c>
      <c r="J9" s="8">
        <v>40</v>
      </c>
      <c r="K9" s="33">
        <v>12000</v>
      </c>
    </row>
    <row r="10" spans="1:11" s="21" customFormat="1" ht="67.5" x14ac:dyDescent="0.2">
      <c r="A10" s="7" t="s">
        <v>1016</v>
      </c>
      <c r="B10" s="7" t="s">
        <v>1013</v>
      </c>
      <c r="C10" s="7" t="s">
        <v>1729</v>
      </c>
      <c r="D10" s="7" t="s">
        <v>1017</v>
      </c>
      <c r="E10" s="7" t="s">
        <v>1018</v>
      </c>
      <c r="F10" s="7" t="s">
        <v>1744</v>
      </c>
      <c r="G10" s="7" t="s">
        <v>1727</v>
      </c>
      <c r="H10" s="31">
        <v>400</v>
      </c>
      <c r="I10" s="31">
        <v>200</v>
      </c>
      <c r="J10" s="8">
        <v>52</v>
      </c>
      <c r="K10" s="33">
        <v>10400</v>
      </c>
    </row>
    <row r="11" spans="1:11" s="21" customFormat="1" ht="67.5" x14ac:dyDescent="0.2">
      <c r="A11" s="7" t="s">
        <v>1020</v>
      </c>
      <c r="B11" s="7" t="s">
        <v>1013</v>
      </c>
      <c r="C11" s="7" t="s">
        <v>1729</v>
      </c>
      <c r="D11" s="7" t="s">
        <v>1021</v>
      </c>
      <c r="E11" s="7" t="s">
        <v>1018</v>
      </c>
      <c r="F11" s="7" t="s">
        <v>1373</v>
      </c>
      <c r="G11" s="7" t="s">
        <v>1727</v>
      </c>
      <c r="H11" s="31">
        <v>400</v>
      </c>
      <c r="I11" s="31">
        <v>200</v>
      </c>
      <c r="J11" s="8">
        <v>52</v>
      </c>
      <c r="K11" s="33">
        <v>10400</v>
      </c>
    </row>
    <row r="12" spans="1:11" ht="33.75" x14ac:dyDescent="0.2">
      <c r="A12" s="6" t="s">
        <v>1022</v>
      </c>
      <c r="B12" s="6" t="s">
        <v>1013</v>
      </c>
      <c r="C12" s="6" t="s">
        <v>1023</v>
      </c>
      <c r="D12" s="6" t="s">
        <v>1014</v>
      </c>
      <c r="E12" s="6" t="s">
        <v>1015</v>
      </c>
      <c r="F12" s="6" t="s">
        <v>1008</v>
      </c>
      <c r="G12" s="7" t="s">
        <v>1727</v>
      </c>
      <c r="H12" s="31">
        <v>8</v>
      </c>
      <c r="I12" s="31">
        <f>H12/2</f>
        <v>4</v>
      </c>
      <c r="J12" s="8">
        <v>1150</v>
      </c>
      <c r="K12" s="33">
        <f>I12*J12</f>
        <v>4600</v>
      </c>
    </row>
    <row r="13" spans="1:11" s="21" customFormat="1" ht="33.75" x14ac:dyDescent="0.2">
      <c r="A13" s="7" t="s">
        <v>1022</v>
      </c>
      <c r="B13" s="7" t="s">
        <v>1013</v>
      </c>
      <c r="C13" s="7" t="s">
        <v>1023</v>
      </c>
      <c r="D13" s="7" t="s">
        <v>1014</v>
      </c>
      <c r="E13" s="7" t="s">
        <v>1015</v>
      </c>
      <c r="F13" s="7" t="s">
        <v>1744</v>
      </c>
      <c r="G13" s="7" t="s">
        <v>1727</v>
      </c>
      <c r="H13" s="31">
        <v>300</v>
      </c>
      <c r="I13" s="31">
        <v>150</v>
      </c>
      <c r="J13" s="8">
        <v>52</v>
      </c>
      <c r="K13" s="33">
        <v>7800</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1025</v>
      </c>
      <c r="B2" s="4" t="s">
        <v>1024</v>
      </c>
      <c r="C2" s="4"/>
      <c r="D2" s="4"/>
      <c r="E2" s="4"/>
      <c r="F2" s="4"/>
      <c r="G2" s="4"/>
      <c r="H2" s="4"/>
      <c r="I2" s="4"/>
      <c r="J2" s="4"/>
      <c r="K2" s="5">
        <f>SUM(K3:K4)</f>
        <v>59800</v>
      </c>
    </row>
    <row r="3" spans="1:11" ht="67.5" x14ac:dyDescent="0.2">
      <c r="A3" s="6" t="s">
        <v>1016</v>
      </c>
      <c r="B3" s="6" t="s">
        <v>1013</v>
      </c>
      <c r="C3" s="6" t="s">
        <v>1729</v>
      </c>
      <c r="D3" s="6" t="s">
        <v>1017</v>
      </c>
      <c r="E3" s="6" t="s">
        <v>1018</v>
      </c>
      <c r="F3" s="6" t="s">
        <v>1019</v>
      </c>
      <c r="G3" s="7" t="s">
        <v>1727</v>
      </c>
      <c r="H3" s="10">
        <v>20</v>
      </c>
      <c r="I3" s="10">
        <f>H3/2</f>
        <v>10</v>
      </c>
      <c r="J3" s="8">
        <v>2990</v>
      </c>
      <c r="K3" s="9">
        <f>I3*J3</f>
        <v>29900</v>
      </c>
    </row>
    <row r="4" spans="1:11" ht="67.5" x14ac:dyDescent="0.2">
      <c r="A4" s="6" t="s">
        <v>1020</v>
      </c>
      <c r="B4" s="6" t="s">
        <v>1013</v>
      </c>
      <c r="C4" s="6" t="s">
        <v>1729</v>
      </c>
      <c r="D4" s="6" t="s">
        <v>1021</v>
      </c>
      <c r="E4" s="6" t="s">
        <v>1018</v>
      </c>
      <c r="F4" s="6" t="s">
        <v>1019</v>
      </c>
      <c r="G4" s="7" t="s">
        <v>1727</v>
      </c>
      <c r="H4" s="10">
        <v>20</v>
      </c>
      <c r="I4" s="10">
        <f>H4/2</f>
        <v>10</v>
      </c>
      <c r="J4" s="8">
        <v>2990</v>
      </c>
      <c r="K4" s="9">
        <f>I4*J4</f>
        <v>29900</v>
      </c>
    </row>
  </sheetData>
  <autoFilter ref="A1:K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42.75" thickTop="1" x14ac:dyDescent="0.2">
      <c r="A2" s="4" t="s">
        <v>1028</v>
      </c>
      <c r="B2" s="4" t="s">
        <v>1026</v>
      </c>
      <c r="C2" s="4"/>
      <c r="D2" s="4"/>
      <c r="E2" s="4"/>
      <c r="F2" s="4"/>
      <c r="G2" s="4"/>
      <c r="H2" s="4"/>
      <c r="I2" s="4"/>
      <c r="J2" s="4"/>
      <c r="K2" s="5">
        <f>SUM(K3:K28)</f>
        <v>151631</v>
      </c>
    </row>
    <row r="3" spans="1:11" ht="56.25" x14ac:dyDescent="0.2">
      <c r="A3" s="6" t="s">
        <v>1036</v>
      </c>
      <c r="B3" s="6" t="s">
        <v>1035</v>
      </c>
      <c r="C3" s="6" t="s">
        <v>1034</v>
      </c>
      <c r="D3" s="6" t="s">
        <v>1033</v>
      </c>
      <c r="E3" s="6" t="s">
        <v>698</v>
      </c>
      <c r="F3" s="6" t="s">
        <v>697</v>
      </c>
      <c r="G3" s="7" t="s">
        <v>1727</v>
      </c>
      <c r="H3" s="10">
        <v>86</v>
      </c>
      <c r="I3" s="14">
        <f t="shared" ref="I3:I28" si="0">H3/2</f>
        <v>43</v>
      </c>
      <c r="J3" s="8">
        <v>95</v>
      </c>
      <c r="K3" s="33">
        <f t="shared" ref="K3:K28" si="1">I3*J3</f>
        <v>4085</v>
      </c>
    </row>
    <row r="4" spans="1:11" ht="45" x14ac:dyDescent="0.2">
      <c r="A4" s="6" t="s">
        <v>1037</v>
      </c>
      <c r="B4" s="6" t="s">
        <v>1038</v>
      </c>
      <c r="C4" s="6" t="s">
        <v>186</v>
      </c>
      <c r="D4" s="6" t="s">
        <v>1039</v>
      </c>
      <c r="E4" s="6" t="s">
        <v>187</v>
      </c>
      <c r="F4" s="12"/>
      <c r="G4" s="7" t="s">
        <v>1727</v>
      </c>
      <c r="H4" s="10">
        <v>8</v>
      </c>
      <c r="I4" s="14">
        <f t="shared" si="0"/>
        <v>4</v>
      </c>
      <c r="J4" s="8">
        <v>260</v>
      </c>
      <c r="K4" s="33">
        <f t="shared" si="1"/>
        <v>1040</v>
      </c>
    </row>
    <row r="5" spans="1:11" ht="22.5" x14ac:dyDescent="0.2">
      <c r="A5" s="6" t="s">
        <v>1040</v>
      </c>
      <c r="B5" s="6" t="s">
        <v>1041</v>
      </c>
      <c r="C5" s="6" t="s">
        <v>1725</v>
      </c>
      <c r="D5" s="6" t="s">
        <v>1042</v>
      </c>
      <c r="E5" s="6" t="s">
        <v>1728</v>
      </c>
      <c r="F5" s="6"/>
      <c r="G5" s="7" t="s">
        <v>1727</v>
      </c>
      <c r="H5" s="10">
        <v>60</v>
      </c>
      <c r="I5" s="14">
        <f t="shared" si="0"/>
        <v>30</v>
      </c>
      <c r="J5" s="8">
        <v>190</v>
      </c>
      <c r="K5" s="33">
        <f t="shared" si="1"/>
        <v>5700</v>
      </c>
    </row>
    <row r="6" spans="1:11" ht="22.5" x14ac:dyDescent="0.2">
      <c r="A6" s="6" t="s">
        <v>1043</v>
      </c>
      <c r="B6" s="6" t="s">
        <v>1044</v>
      </c>
      <c r="C6" s="6" t="s">
        <v>1725</v>
      </c>
      <c r="D6" s="6" t="s">
        <v>1045</v>
      </c>
      <c r="E6" s="6" t="s">
        <v>185</v>
      </c>
      <c r="F6" s="6"/>
      <c r="G6" s="7" t="s">
        <v>1727</v>
      </c>
      <c r="H6" s="10">
        <v>16</v>
      </c>
      <c r="I6" s="14">
        <f t="shared" si="0"/>
        <v>8</v>
      </c>
      <c r="J6" s="8">
        <v>203</v>
      </c>
      <c r="K6" s="33">
        <f t="shared" si="1"/>
        <v>1624</v>
      </c>
    </row>
    <row r="7" spans="1:11" ht="33.75" x14ac:dyDescent="0.2">
      <c r="A7" s="6" t="s">
        <v>1046</v>
      </c>
      <c r="B7" s="6" t="s">
        <v>713</v>
      </c>
      <c r="C7" s="6" t="s">
        <v>714</v>
      </c>
      <c r="D7" s="6" t="s">
        <v>715</v>
      </c>
      <c r="E7" s="6" t="s">
        <v>716</v>
      </c>
      <c r="F7" s="6"/>
      <c r="G7" s="7" t="s">
        <v>1727</v>
      </c>
      <c r="H7" s="10">
        <v>16</v>
      </c>
      <c r="I7" s="14">
        <f t="shared" si="0"/>
        <v>8</v>
      </c>
      <c r="J7" s="8">
        <v>126</v>
      </c>
      <c r="K7" s="33">
        <f t="shared" si="1"/>
        <v>1008</v>
      </c>
    </row>
    <row r="8" spans="1:11" ht="33.75" x14ac:dyDescent="0.2">
      <c r="A8" s="6" t="s">
        <v>717</v>
      </c>
      <c r="B8" s="6" t="s">
        <v>718</v>
      </c>
      <c r="C8" s="6" t="s">
        <v>194</v>
      </c>
      <c r="D8" s="6" t="s">
        <v>719</v>
      </c>
      <c r="E8" s="6" t="s">
        <v>720</v>
      </c>
      <c r="F8" s="6"/>
      <c r="G8" s="7" t="s">
        <v>1727</v>
      </c>
      <c r="H8" s="10">
        <v>40</v>
      </c>
      <c r="I8" s="14">
        <f t="shared" si="0"/>
        <v>20</v>
      </c>
      <c r="J8" s="8">
        <v>820</v>
      </c>
      <c r="K8" s="33">
        <f t="shared" si="1"/>
        <v>16400</v>
      </c>
    </row>
    <row r="9" spans="1:11" ht="33.75" x14ac:dyDescent="0.2">
      <c r="A9" s="6" t="s">
        <v>717</v>
      </c>
      <c r="B9" s="6" t="s">
        <v>718</v>
      </c>
      <c r="C9" s="6" t="s">
        <v>194</v>
      </c>
      <c r="D9" s="6" t="s">
        <v>719</v>
      </c>
      <c r="E9" s="6" t="s">
        <v>721</v>
      </c>
      <c r="F9" s="6"/>
      <c r="G9" s="7" t="s">
        <v>1727</v>
      </c>
      <c r="H9" s="10">
        <v>10</v>
      </c>
      <c r="I9" s="14">
        <f t="shared" si="0"/>
        <v>5</v>
      </c>
      <c r="J9" s="8">
        <v>496</v>
      </c>
      <c r="K9" s="33">
        <f t="shared" si="1"/>
        <v>2480</v>
      </c>
    </row>
    <row r="10" spans="1:11" ht="67.5" x14ac:dyDescent="0.2">
      <c r="A10" s="6" t="s">
        <v>722</v>
      </c>
      <c r="B10" s="6" t="s">
        <v>723</v>
      </c>
      <c r="C10" s="6" t="s">
        <v>181</v>
      </c>
      <c r="D10" s="6" t="s">
        <v>724</v>
      </c>
      <c r="E10" s="6" t="s">
        <v>725</v>
      </c>
      <c r="F10" s="6" t="s">
        <v>726</v>
      </c>
      <c r="G10" s="7" t="s">
        <v>1727</v>
      </c>
      <c r="H10" s="10">
        <v>130</v>
      </c>
      <c r="I10" s="14">
        <f t="shared" si="0"/>
        <v>65</v>
      </c>
      <c r="J10" s="8">
        <v>340</v>
      </c>
      <c r="K10" s="33">
        <f t="shared" si="1"/>
        <v>22100</v>
      </c>
    </row>
    <row r="11" spans="1:11" ht="22.5" x14ac:dyDescent="0.2">
      <c r="A11" s="6" t="s">
        <v>727</v>
      </c>
      <c r="B11" s="6" t="s">
        <v>728</v>
      </c>
      <c r="C11" s="6" t="s">
        <v>1725</v>
      </c>
      <c r="D11" s="6" t="s">
        <v>729</v>
      </c>
      <c r="E11" s="6" t="s">
        <v>1734</v>
      </c>
      <c r="F11" s="6"/>
      <c r="G11" s="7" t="s">
        <v>1727</v>
      </c>
      <c r="H11" s="10">
        <v>2</v>
      </c>
      <c r="I11" s="14">
        <f t="shared" si="0"/>
        <v>1</v>
      </c>
      <c r="J11" s="8">
        <v>165</v>
      </c>
      <c r="K11" s="33">
        <f t="shared" si="1"/>
        <v>165</v>
      </c>
    </row>
    <row r="12" spans="1:11" ht="45" x14ac:dyDescent="0.2">
      <c r="A12" s="6" t="s">
        <v>730</v>
      </c>
      <c r="B12" s="6" t="s">
        <v>731</v>
      </c>
      <c r="C12" s="6" t="s">
        <v>186</v>
      </c>
      <c r="D12" s="6" t="s">
        <v>732</v>
      </c>
      <c r="E12" s="6" t="s">
        <v>733</v>
      </c>
      <c r="F12" s="6"/>
      <c r="G12" s="7" t="s">
        <v>1727</v>
      </c>
      <c r="H12" s="10">
        <v>80</v>
      </c>
      <c r="I12" s="14">
        <f t="shared" si="0"/>
        <v>40</v>
      </c>
      <c r="J12" s="8">
        <v>416</v>
      </c>
      <c r="K12" s="33">
        <f t="shared" si="1"/>
        <v>16640</v>
      </c>
    </row>
    <row r="13" spans="1:11" ht="56.25" x14ac:dyDescent="0.2">
      <c r="A13" s="6" t="s">
        <v>734</v>
      </c>
      <c r="B13" s="6" t="s">
        <v>735</v>
      </c>
      <c r="C13" s="6" t="s">
        <v>736</v>
      </c>
      <c r="D13" s="6" t="s">
        <v>737</v>
      </c>
      <c r="E13" s="6" t="s">
        <v>738</v>
      </c>
      <c r="F13" s="6"/>
      <c r="G13" s="7" t="s">
        <v>1727</v>
      </c>
      <c r="H13" s="10">
        <v>30</v>
      </c>
      <c r="I13" s="14">
        <f t="shared" si="0"/>
        <v>15</v>
      </c>
      <c r="J13" s="8">
        <v>1625</v>
      </c>
      <c r="K13" s="33">
        <f t="shared" si="1"/>
        <v>24375</v>
      </c>
    </row>
    <row r="14" spans="1:11" ht="33.75" x14ac:dyDescent="0.2">
      <c r="A14" s="6" t="s">
        <v>739</v>
      </c>
      <c r="B14" s="6" t="s">
        <v>740</v>
      </c>
      <c r="C14" s="6" t="s">
        <v>194</v>
      </c>
      <c r="D14" s="6" t="s">
        <v>741</v>
      </c>
      <c r="E14" s="6" t="s">
        <v>742</v>
      </c>
      <c r="F14" s="6"/>
      <c r="G14" s="7" t="s">
        <v>1727</v>
      </c>
      <c r="H14" s="10">
        <v>6</v>
      </c>
      <c r="I14" s="14">
        <f t="shared" si="0"/>
        <v>3</v>
      </c>
      <c r="J14" s="8">
        <v>1200</v>
      </c>
      <c r="K14" s="33">
        <f t="shared" si="1"/>
        <v>3600</v>
      </c>
    </row>
    <row r="15" spans="1:11" s="21" customFormat="1" ht="118.5" customHeight="1" x14ac:dyDescent="0.2">
      <c r="A15" s="7" t="s">
        <v>739</v>
      </c>
      <c r="B15" s="7" t="s">
        <v>740</v>
      </c>
      <c r="C15" s="7" t="s">
        <v>1261</v>
      </c>
      <c r="D15" s="7" t="s">
        <v>64</v>
      </c>
      <c r="E15" s="7" t="s">
        <v>1435</v>
      </c>
      <c r="F15" s="11"/>
      <c r="G15" s="7" t="s">
        <v>1727</v>
      </c>
      <c r="H15" s="31">
        <v>6</v>
      </c>
      <c r="I15" s="32">
        <f t="shared" si="0"/>
        <v>3</v>
      </c>
      <c r="J15" s="8">
        <v>5295</v>
      </c>
      <c r="K15" s="33">
        <f t="shared" si="1"/>
        <v>15885</v>
      </c>
    </row>
    <row r="16" spans="1:11" s="21" customFormat="1" ht="56.25" x14ac:dyDescent="0.2">
      <c r="A16" s="7" t="s">
        <v>66</v>
      </c>
      <c r="B16" s="7" t="s">
        <v>66</v>
      </c>
      <c r="C16" s="7" t="s">
        <v>68</v>
      </c>
      <c r="D16" s="7" t="s">
        <v>65</v>
      </c>
      <c r="E16" s="7" t="s">
        <v>67</v>
      </c>
      <c r="F16" s="11"/>
      <c r="G16" s="7"/>
      <c r="H16" s="31">
        <v>2</v>
      </c>
      <c r="I16" s="32">
        <f t="shared" si="0"/>
        <v>1</v>
      </c>
      <c r="J16" s="8">
        <v>300</v>
      </c>
      <c r="K16" s="33">
        <f t="shared" si="1"/>
        <v>300</v>
      </c>
    </row>
    <row r="17" spans="1:11" ht="123.75" x14ac:dyDescent="0.2">
      <c r="A17" s="6" t="s">
        <v>743</v>
      </c>
      <c r="B17" s="6" t="s">
        <v>744</v>
      </c>
      <c r="C17" s="6" t="s">
        <v>186</v>
      </c>
      <c r="D17" s="6" t="s">
        <v>1262</v>
      </c>
      <c r="E17" s="6" t="s">
        <v>63</v>
      </c>
      <c r="F17" s="6"/>
      <c r="G17" s="7" t="s">
        <v>1727</v>
      </c>
      <c r="H17" s="10">
        <v>20</v>
      </c>
      <c r="I17" s="14">
        <f t="shared" si="0"/>
        <v>10</v>
      </c>
      <c r="J17" s="8">
        <v>200</v>
      </c>
      <c r="K17" s="33">
        <f t="shared" si="1"/>
        <v>2000</v>
      </c>
    </row>
    <row r="18" spans="1:11" ht="56.25" x14ac:dyDescent="0.2">
      <c r="A18" s="6" t="s">
        <v>745</v>
      </c>
      <c r="B18" s="6" t="s">
        <v>735</v>
      </c>
      <c r="C18" s="6" t="s">
        <v>746</v>
      </c>
      <c r="D18" s="6" t="s">
        <v>747</v>
      </c>
      <c r="E18" s="6" t="s">
        <v>748</v>
      </c>
      <c r="F18" s="6" t="s">
        <v>749</v>
      </c>
      <c r="G18" s="7" t="s">
        <v>1727</v>
      </c>
      <c r="H18" s="10">
        <v>10</v>
      </c>
      <c r="I18" s="14">
        <f t="shared" si="0"/>
        <v>5</v>
      </c>
      <c r="J18" s="8">
        <v>65</v>
      </c>
      <c r="K18" s="33">
        <f t="shared" si="1"/>
        <v>325</v>
      </c>
    </row>
    <row r="19" spans="1:11" ht="33.75" x14ac:dyDescent="0.2">
      <c r="A19" s="6" t="s">
        <v>750</v>
      </c>
      <c r="B19" s="6" t="s">
        <v>735</v>
      </c>
      <c r="C19" s="6" t="s">
        <v>1980</v>
      </c>
      <c r="D19" s="6" t="s">
        <v>1981</v>
      </c>
      <c r="E19" s="6" t="s">
        <v>187</v>
      </c>
      <c r="F19" s="6"/>
      <c r="G19" s="7" t="s">
        <v>1727</v>
      </c>
      <c r="H19" s="10">
        <v>40</v>
      </c>
      <c r="I19" s="14">
        <f t="shared" si="0"/>
        <v>20</v>
      </c>
      <c r="J19" s="8">
        <v>90</v>
      </c>
      <c r="K19" s="33">
        <f t="shared" si="1"/>
        <v>1800</v>
      </c>
    </row>
    <row r="20" spans="1:11" ht="33.75" x14ac:dyDescent="0.2">
      <c r="A20" s="6" t="s">
        <v>735</v>
      </c>
      <c r="B20" s="6" t="s">
        <v>735</v>
      </c>
      <c r="C20" s="6" t="s">
        <v>1980</v>
      </c>
      <c r="D20" s="6" t="s">
        <v>1981</v>
      </c>
      <c r="E20" s="6" t="s">
        <v>187</v>
      </c>
      <c r="F20" s="6"/>
      <c r="G20" s="7" t="s">
        <v>1727</v>
      </c>
      <c r="H20" s="10">
        <v>1200</v>
      </c>
      <c r="I20" s="14">
        <f t="shared" si="0"/>
        <v>600</v>
      </c>
      <c r="J20" s="8">
        <v>20</v>
      </c>
      <c r="K20" s="33">
        <f t="shared" si="1"/>
        <v>12000</v>
      </c>
    </row>
    <row r="21" spans="1:11" ht="56.25" x14ac:dyDescent="0.2">
      <c r="A21" s="6" t="s">
        <v>1982</v>
      </c>
      <c r="B21" s="6" t="s">
        <v>1983</v>
      </c>
      <c r="C21" s="6" t="s">
        <v>1984</v>
      </c>
      <c r="D21" s="6" t="s">
        <v>752</v>
      </c>
      <c r="E21" s="6" t="s">
        <v>742</v>
      </c>
      <c r="F21" s="12"/>
      <c r="G21" s="7" t="s">
        <v>1727</v>
      </c>
      <c r="H21" s="10">
        <v>2</v>
      </c>
      <c r="I21" s="14">
        <f t="shared" si="0"/>
        <v>1</v>
      </c>
      <c r="J21" s="8">
        <v>1050</v>
      </c>
      <c r="K21" s="33">
        <f t="shared" si="1"/>
        <v>1050</v>
      </c>
    </row>
    <row r="22" spans="1:11" ht="56.25" x14ac:dyDescent="0.2">
      <c r="A22" s="6" t="s">
        <v>1982</v>
      </c>
      <c r="B22" s="6" t="s">
        <v>1983</v>
      </c>
      <c r="C22" s="6" t="s">
        <v>1984</v>
      </c>
      <c r="D22" s="6" t="s">
        <v>753</v>
      </c>
      <c r="E22" s="6" t="s">
        <v>754</v>
      </c>
      <c r="F22" s="6"/>
      <c r="G22" s="7" t="s">
        <v>1727</v>
      </c>
      <c r="H22" s="10">
        <v>2</v>
      </c>
      <c r="I22" s="14">
        <f t="shared" si="0"/>
        <v>1</v>
      </c>
      <c r="J22" s="8">
        <v>2966</v>
      </c>
      <c r="K22" s="33">
        <f t="shared" si="1"/>
        <v>2966</v>
      </c>
    </row>
    <row r="23" spans="1:11" s="21" customFormat="1" ht="33.75" x14ac:dyDescent="0.2">
      <c r="A23" s="7" t="s">
        <v>69</v>
      </c>
      <c r="B23" s="7" t="s">
        <v>69</v>
      </c>
      <c r="C23" s="7" t="s">
        <v>194</v>
      </c>
      <c r="D23" s="7" t="s">
        <v>70</v>
      </c>
      <c r="E23" s="7" t="s">
        <v>185</v>
      </c>
      <c r="F23" s="7"/>
      <c r="G23" s="7" t="s">
        <v>1727</v>
      </c>
      <c r="H23" s="31">
        <v>20</v>
      </c>
      <c r="I23" s="32">
        <f t="shared" si="0"/>
        <v>10</v>
      </c>
      <c r="J23" s="8">
        <v>65</v>
      </c>
      <c r="K23" s="33">
        <f>I23*J23</f>
        <v>650</v>
      </c>
    </row>
    <row r="24" spans="1:11" ht="22.5" x14ac:dyDescent="0.2">
      <c r="A24" s="6" t="s">
        <v>755</v>
      </c>
      <c r="B24" s="6" t="s">
        <v>756</v>
      </c>
      <c r="C24" s="6" t="s">
        <v>714</v>
      </c>
      <c r="D24" s="6" t="s">
        <v>1097</v>
      </c>
      <c r="E24" s="6" t="s">
        <v>205</v>
      </c>
      <c r="F24" s="6"/>
      <c r="G24" s="7" t="s">
        <v>1727</v>
      </c>
      <c r="H24" s="10">
        <v>30</v>
      </c>
      <c r="I24" s="14">
        <f t="shared" si="0"/>
        <v>15</v>
      </c>
      <c r="J24" s="8">
        <v>92</v>
      </c>
      <c r="K24" s="33">
        <f t="shared" si="1"/>
        <v>1380</v>
      </c>
    </row>
    <row r="25" spans="1:11" ht="67.5" x14ac:dyDescent="0.2">
      <c r="A25" s="6" t="s">
        <v>1098</v>
      </c>
      <c r="B25" s="6" t="s">
        <v>1099</v>
      </c>
      <c r="C25" s="6" t="s">
        <v>1100</v>
      </c>
      <c r="D25" s="6" t="s">
        <v>1101</v>
      </c>
      <c r="E25" s="6" t="s">
        <v>1728</v>
      </c>
      <c r="F25" s="6"/>
      <c r="G25" s="7" t="s">
        <v>1727</v>
      </c>
      <c r="H25" s="10">
        <v>2</v>
      </c>
      <c r="I25" s="14">
        <f t="shared" si="0"/>
        <v>1</v>
      </c>
      <c r="J25" s="8">
        <v>800</v>
      </c>
      <c r="K25" s="33">
        <f t="shared" si="1"/>
        <v>800</v>
      </c>
    </row>
    <row r="26" spans="1:11" ht="45" x14ac:dyDescent="0.2">
      <c r="A26" s="6" t="s">
        <v>1102</v>
      </c>
      <c r="B26" s="6" t="s">
        <v>1102</v>
      </c>
      <c r="C26" s="6" t="s">
        <v>1737</v>
      </c>
      <c r="D26" s="6" t="s">
        <v>1103</v>
      </c>
      <c r="E26" s="6" t="s">
        <v>1104</v>
      </c>
      <c r="F26" s="6"/>
      <c r="G26" s="7" t="s">
        <v>1727</v>
      </c>
      <c r="H26" s="10">
        <v>40</v>
      </c>
      <c r="I26" s="14">
        <f t="shared" si="0"/>
        <v>20</v>
      </c>
      <c r="J26" s="8">
        <v>218</v>
      </c>
      <c r="K26" s="33">
        <f t="shared" si="1"/>
        <v>4360</v>
      </c>
    </row>
    <row r="27" spans="1:11" ht="33.75" x14ac:dyDescent="0.2">
      <c r="A27" s="6" t="s">
        <v>1105</v>
      </c>
      <c r="B27" s="6" t="s">
        <v>735</v>
      </c>
      <c r="C27" s="6" t="s">
        <v>1980</v>
      </c>
      <c r="D27" s="6" t="s">
        <v>1106</v>
      </c>
      <c r="E27" s="6" t="s">
        <v>226</v>
      </c>
      <c r="F27" s="11"/>
      <c r="G27" s="7" t="s">
        <v>1727</v>
      </c>
      <c r="H27" s="10">
        <v>2</v>
      </c>
      <c r="I27" s="14">
        <f t="shared" si="0"/>
        <v>1</v>
      </c>
      <c r="J27" s="8">
        <v>198</v>
      </c>
      <c r="K27" s="33">
        <f t="shared" si="1"/>
        <v>198</v>
      </c>
    </row>
    <row r="28" spans="1:11" ht="123.75" x14ac:dyDescent="0.2">
      <c r="A28" s="6" t="s">
        <v>1107</v>
      </c>
      <c r="B28" s="6" t="s">
        <v>1108</v>
      </c>
      <c r="C28" s="6" t="s">
        <v>216</v>
      </c>
      <c r="D28" s="6" t="s">
        <v>1109</v>
      </c>
      <c r="E28" s="6" t="s">
        <v>1110</v>
      </c>
      <c r="F28" s="6"/>
      <c r="G28" s="7" t="s">
        <v>1727</v>
      </c>
      <c r="H28" s="10">
        <v>60</v>
      </c>
      <c r="I28" s="14">
        <f t="shared" si="0"/>
        <v>30</v>
      </c>
      <c r="J28" s="8">
        <v>290</v>
      </c>
      <c r="K28" s="33">
        <f t="shared" si="1"/>
        <v>8700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1027</v>
      </c>
      <c r="B2" s="4" t="s">
        <v>1111</v>
      </c>
      <c r="C2" s="4"/>
      <c r="D2" s="4"/>
      <c r="E2" s="4"/>
      <c r="F2" s="4"/>
      <c r="G2" s="4"/>
      <c r="H2" s="4"/>
      <c r="I2" s="4"/>
      <c r="J2" s="4"/>
      <c r="K2" s="5">
        <f>SUM(K3:K16)</f>
        <v>30034</v>
      </c>
    </row>
    <row r="3" spans="1:11" ht="45" x14ac:dyDescent="0.2">
      <c r="A3" s="6" t="s">
        <v>1112</v>
      </c>
      <c r="B3" s="6" t="s">
        <v>1113</v>
      </c>
      <c r="C3" s="6" t="s">
        <v>1114</v>
      </c>
      <c r="D3" s="6" t="s">
        <v>1115</v>
      </c>
      <c r="E3" s="6" t="s">
        <v>1116</v>
      </c>
      <c r="F3" s="6" t="s">
        <v>1744</v>
      </c>
      <c r="G3" s="7" t="s">
        <v>1731</v>
      </c>
      <c r="H3" s="10">
        <v>4</v>
      </c>
      <c r="I3" s="15">
        <f t="shared" ref="I3:I16" si="0">H3/2</f>
        <v>2</v>
      </c>
      <c r="J3" s="8">
        <v>105</v>
      </c>
      <c r="K3" s="9">
        <f t="shared" ref="K3:K16" si="1">I3*J3</f>
        <v>210</v>
      </c>
    </row>
    <row r="4" spans="1:11" ht="22.5" x14ac:dyDescent="0.2">
      <c r="A4" s="6" t="s">
        <v>1112</v>
      </c>
      <c r="B4" s="6" t="s">
        <v>1113</v>
      </c>
      <c r="C4" s="6" t="s">
        <v>1725</v>
      </c>
      <c r="D4" s="6" t="s">
        <v>1117</v>
      </c>
      <c r="E4" s="6" t="s">
        <v>1747</v>
      </c>
      <c r="F4" s="6"/>
      <c r="G4" s="7" t="s">
        <v>1727</v>
      </c>
      <c r="H4" s="10">
        <v>40</v>
      </c>
      <c r="I4" s="15">
        <f t="shared" si="0"/>
        <v>20</v>
      </c>
      <c r="J4" s="8">
        <v>105</v>
      </c>
      <c r="K4" s="9">
        <f t="shared" si="1"/>
        <v>2100</v>
      </c>
    </row>
    <row r="5" spans="1:11" ht="22.5" x14ac:dyDescent="0.2">
      <c r="A5" s="6" t="s">
        <v>1113</v>
      </c>
      <c r="B5" s="6" t="s">
        <v>1113</v>
      </c>
      <c r="C5" s="6" t="s">
        <v>1725</v>
      </c>
      <c r="D5" s="6" t="s">
        <v>1117</v>
      </c>
      <c r="E5" s="6" t="s">
        <v>1747</v>
      </c>
      <c r="F5" s="6"/>
      <c r="G5" s="7" t="s">
        <v>1727</v>
      </c>
      <c r="H5" s="10">
        <v>80</v>
      </c>
      <c r="I5" s="15">
        <f t="shared" si="0"/>
        <v>40</v>
      </c>
      <c r="J5" s="8">
        <v>9</v>
      </c>
      <c r="K5" s="9">
        <f t="shared" si="1"/>
        <v>360</v>
      </c>
    </row>
    <row r="6" spans="1:11" ht="22.5" x14ac:dyDescent="0.2">
      <c r="A6" s="6" t="s">
        <v>1118</v>
      </c>
      <c r="B6" s="6" t="s">
        <v>1119</v>
      </c>
      <c r="C6" s="6" t="s">
        <v>1120</v>
      </c>
      <c r="D6" s="6" t="s">
        <v>1121</v>
      </c>
      <c r="E6" s="6" t="s">
        <v>1747</v>
      </c>
      <c r="F6" s="6"/>
      <c r="G6" s="7" t="s">
        <v>1727</v>
      </c>
      <c r="H6" s="10">
        <v>20</v>
      </c>
      <c r="I6" s="15">
        <f t="shared" si="0"/>
        <v>10</v>
      </c>
      <c r="J6" s="8">
        <v>310</v>
      </c>
      <c r="K6" s="9">
        <f t="shared" si="1"/>
        <v>3100</v>
      </c>
    </row>
    <row r="7" spans="1:11" ht="22.5" x14ac:dyDescent="0.2">
      <c r="A7" s="6" t="s">
        <v>1122</v>
      </c>
      <c r="B7" s="6" t="s">
        <v>1122</v>
      </c>
      <c r="C7" s="6" t="s">
        <v>1725</v>
      </c>
      <c r="D7" s="6" t="s">
        <v>1123</v>
      </c>
      <c r="E7" s="6" t="s">
        <v>1747</v>
      </c>
      <c r="F7" s="6"/>
      <c r="G7" s="7" t="s">
        <v>1727</v>
      </c>
      <c r="H7" s="10">
        <v>240</v>
      </c>
      <c r="I7" s="15">
        <f t="shared" si="0"/>
        <v>120</v>
      </c>
      <c r="J7" s="8">
        <v>10</v>
      </c>
      <c r="K7" s="9">
        <f t="shared" si="1"/>
        <v>1200</v>
      </c>
    </row>
    <row r="8" spans="1:11" ht="45" x14ac:dyDescent="0.2">
      <c r="A8" s="6" t="s">
        <v>1124</v>
      </c>
      <c r="B8" s="6" t="s">
        <v>1125</v>
      </c>
      <c r="C8" s="6" t="s">
        <v>1725</v>
      </c>
      <c r="D8" s="6" t="s">
        <v>1462</v>
      </c>
      <c r="E8" s="6" t="s">
        <v>1755</v>
      </c>
      <c r="F8" s="6"/>
      <c r="G8" s="7" t="s">
        <v>1727</v>
      </c>
      <c r="H8" s="10">
        <v>100</v>
      </c>
      <c r="I8" s="15">
        <f t="shared" si="0"/>
        <v>50</v>
      </c>
      <c r="J8" s="8">
        <v>130</v>
      </c>
      <c r="K8" s="9">
        <f t="shared" si="1"/>
        <v>6500</v>
      </c>
    </row>
    <row r="9" spans="1:11" ht="56.25" x14ac:dyDescent="0.2">
      <c r="A9" s="6" t="s">
        <v>1463</v>
      </c>
      <c r="B9" s="6" t="s">
        <v>1464</v>
      </c>
      <c r="C9" s="6" t="s">
        <v>1465</v>
      </c>
      <c r="D9" s="6" t="s">
        <v>782</v>
      </c>
      <c r="E9" s="6" t="s">
        <v>1110</v>
      </c>
      <c r="F9" s="6"/>
      <c r="G9" s="7" t="s">
        <v>1727</v>
      </c>
      <c r="H9" s="10">
        <v>6</v>
      </c>
      <c r="I9" s="15">
        <f t="shared" si="0"/>
        <v>3</v>
      </c>
      <c r="J9" s="8">
        <v>110</v>
      </c>
      <c r="K9" s="9">
        <f t="shared" si="1"/>
        <v>330</v>
      </c>
    </row>
    <row r="10" spans="1:11" ht="45" x14ac:dyDescent="0.2">
      <c r="A10" s="6" t="s">
        <v>783</v>
      </c>
      <c r="B10" s="6" t="s">
        <v>1113</v>
      </c>
      <c r="C10" s="6" t="s">
        <v>1114</v>
      </c>
      <c r="D10" s="6" t="s">
        <v>1126</v>
      </c>
      <c r="E10" s="6" t="s">
        <v>1110</v>
      </c>
      <c r="F10" s="7" t="s">
        <v>1127</v>
      </c>
      <c r="G10" s="7" t="s">
        <v>1727</v>
      </c>
      <c r="H10" s="10">
        <v>4</v>
      </c>
      <c r="I10" s="15">
        <f t="shared" si="0"/>
        <v>2</v>
      </c>
      <c r="J10" s="8">
        <v>201</v>
      </c>
      <c r="K10" s="9">
        <f t="shared" si="1"/>
        <v>402</v>
      </c>
    </row>
    <row r="11" spans="1:11" ht="22.5" x14ac:dyDescent="0.2">
      <c r="A11" s="6" t="s">
        <v>1128</v>
      </c>
      <c r="B11" s="6" t="s">
        <v>1129</v>
      </c>
      <c r="C11" s="6" t="s">
        <v>1725</v>
      </c>
      <c r="D11" s="6" t="s">
        <v>1130</v>
      </c>
      <c r="E11" s="6" t="s">
        <v>1755</v>
      </c>
      <c r="F11" s="6"/>
      <c r="G11" s="7" t="s">
        <v>1727</v>
      </c>
      <c r="H11" s="10">
        <v>180</v>
      </c>
      <c r="I11" s="15">
        <f t="shared" si="0"/>
        <v>90</v>
      </c>
      <c r="J11" s="8">
        <v>16</v>
      </c>
      <c r="K11" s="9">
        <f t="shared" si="1"/>
        <v>1440</v>
      </c>
    </row>
    <row r="12" spans="1:11" ht="90" x14ac:dyDescent="0.2">
      <c r="A12" s="6" t="s">
        <v>1131</v>
      </c>
      <c r="B12" s="6" t="s">
        <v>1132</v>
      </c>
      <c r="C12" s="6" t="s">
        <v>1114</v>
      </c>
      <c r="D12" s="6" t="s">
        <v>1133</v>
      </c>
      <c r="E12" s="6" t="s">
        <v>1110</v>
      </c>
      <c r="F12" s="6"/>
      <c r="G12" s="7" t="s">
        <v>1727</v>
      </c>
      <c r="H12" s="10">
        <v>6</v>
      </c>
      <c r="I12" s="15">
        <f t="shared" si="0"/>
        <v>3</v>
      </c>
      <c r="J12" s="8">
        <v>80</v>
      </c>
      <c r="K12" s="9">
        <f t="shared" si="1"/>
        <v>240</v>
      </c>
    </row>
    <row r="13" spans="1:11" ht="33.75" x14ac:dyDescent="0.2">
      <c r="A13" s="6" t="s">
        <v>1134</v>
      </c>
      <c r="B13" s="6" t="s">
        <v>1135</v>
      </c>
      <c r="C13" s="6" t="s">
        <v>1725</v>
      </c>
      <c r="D13" s="6" t="s">
        <v>779</v>
      </c>
      <c r="E13" s="6" t="s">
        <v>1755</v>
      </c>
      <c r="F13" s="6"/>
      <c r="G13" s="7" t="s">
        <v>1727</v>
      </c>
      <c r="H13" s="10">
        <v>300</v>
      </c>
      <c r="I13" s="15">
        <f t="shared" si="0"/>
        <v>150</v>
      </c>
      <c r="J13" s="8">
        <v>22</v>
      </c>
      <c r="K13" s="9">
        <f t="shared" si="1"/>
        <v>3300</v>
      </c>
    </row>
    <row r="14" spans="1:11" ht="33.75" x14ac:dyDescent="0.2">
      <c r="A14" s="6" t="s">
        <v>1134</v>
      </c>
      <c r="B14" s="6" t="s">
        <v>1135</v>
      </c>
      <c r="C14" s="6" t="s">
        <v>1725</v>
      </c>
      <c r="D14" s="6" t="s">
        <v>779</v>
      </c>
      <c r="E14" s="6" t="s">
        <v>1747</v>
      </c>
      <c r="F14" s="6"/>
      <c r="G14" s="7" t="s">
        <v>1727</v>
      </c>
      <c r="H14" s="10">
        <v>100</v>
      </c>
      <c r="I14" s="15">
        <f t="shared" si="0"/>
        <v>50</v>
      </c>
      <c r="J14" s="8">
        <v>45</v>
      </c>
      <c r="K14" s="9">
        <f t="shared" si="1"/>
        <v>2250</v>
      </c>
    </row>
    <row r="15" spans="1:11" ht="22.5" x14ac:dyDescent="0.2">
      <c r="A15" s="6" t="s">
        <v>780</v>
      </c>
      <c r="B15" s="6" t="s">
        <v>781</v>
      </c>
      <c r="C15" s="6" t="s">
        <v>1114</v>
      </c>
      <c r="D15" s="6" t="s">
        <v>432</v>
      </c>
      <c r="E15" s="6" t="s">
        <v>433</v>
      </c>
      <c r="F15" s="6"/>
      <c r="G15" s="7" t="s">
        <v>1727</v>
      </c>
      <c r="H15" s="10">
        <v>4</v>
      </c>
      <c r="I15" s="15">
        <f t="shared" si="0"/>
        <v>2</v>
      </c>
      <c r="J15" s="8">
        <v>206</v>
      </c>
      <c r="K15" s="9">
        <f t="shared" si="1"/>
        <v>412</v>
      </c>
    </row>
    <row r="16" spans="1:11" ht="45" x14ac:dyDescent="0.2">
      <c r="A16" s="6" t="s">
        <v>780</v>
      </c>
      <c r="B16" s="6" t="s">
        <v>781</v>
      </c>
      <c r="C16" s="6" t="s">
        <v>1737</v>
      </c>
      <c r="D16" s="6" t="s">
        <v>784</v>
      </c>
      <c r="E16" s="6" t="s">
        <v>1734</v>
      </c>
      <c r="F16" s="6"/>
      <c r="G16" s="7" t="s">
        <v>1727</v>
      </c>
      <c r="H16" s="10">
        <v>60</v>
      </c>
      <c r="I16" s="15">
        <f t="shared" si="0"/>
        <v>30</v>
      </c>
      <c r="J16" s="8">
        <v>273</v>
      </c>
      <c r="K16" s="9">
        <f t="shared" si="1"/>
        <v>8190</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786</v>
      </c>
      <c r="B2" s="4" t="s">
        <v>785</v>
      </c>
      <c r="C2" s="4"/>
      <c r="D2" s="4"/>
      <c r="E2" s="4"/>
      <c r="F2" s="4"/>
      <c r="G2" s="4"/>
      <c r="H2" s="4"/>
      <c r="I2" s="4"/>
      <c r="J2" s="4"/>
      <c r="K2" s="5">
        <f>SUM(K3:K18)</f>
        <v>57880</v>
      </c>
    </row>
    <row r="3" spans="1:11" s="21" customFormat="1" ht="33.75" x14ac:dyDescent="0.2">
      <c r="A3" s="7" t="s">
        <v>787</v>
      </c>
      <c r="B3" s="7" t="s">
        <v>787</v>
      </c>
      <c r="C3" s="7" t="s">
        <v>1588</v>
      </c>
      <c r="D3" s="7" t="s">
        <v>1587</v>
      </c>
      <c r="E3" s="7" t="s">
        <v>1375</v>
      </c>
      <c r="F3" s="7"/>
      <c r="G3" s="7" t="s">
        <v>1727</v>
      </c>
      <c r="H3" s="31">
        <v>60</v>
      </c>
      <c r="I3" s="32">
        <f t="shared" ref="I3:I18" si="0">H3/2</f>
        <v>30</v>
      </c>
      <c r="J3" s="8">
        <v>10</v>
      </c>
      <c r="K3" s="33">
        <f>I3*J3</f>
        <v>300</v>
      </c>
    </row>
    <row r="4" spans="1:11" ht="45" x14ac:dyDescent="0.2">
      <c r="A4" s="6" t="s">
        <v>787</v>
      </c>
      <c r="B4" s="6" t="s">
        <v>787</v>
      </c>
      <c r="C4" s="6" t="s">
        <v>189</v>
      </c>
      <c r="D4" s="6" t="s">
        <v>788</v>
      </c>
      <c r="E4" s="6" t="s">
        <v>789</v>
      </c>
      <c r="F4" s="6"/>
      <c r="G4" s="7" t="s">
        <v>1727</v>
      </c>
      <c r="H4" s="10">
        <v>30</v>
      </c>
      <c r="I4" s="14">
        <f t="shared" si="0"/>
        <v>15</v>
      </c>
      <c r="J4" s="8">
        <v>36</v>
      </c>
      <c r="K4" s="33">
        <f t="shared" ref="K4:K18" si="1">I4*J4</f>
        <v>540</v>
      </c>
    </row>
    <row r="5" spans="1:11" ht="45" x14ac:dyDescent="0.2">
      <c r="A5" s="7" t="s">
        <v>790</v>
      </c>
      <c r="B5" s="7" t="s">
        <v>791</v>
      </c>
      <c r="C5" s="7" t="s">
        <v>792</v>
      </c>
      <c r="D5" s="7" t="s">
        <v>793</v>
      </c>
      <c r="E5" s="7" t="s">
        <v>1110</v>
      </c>
      <c r="F5" s="6"/>
      <c r="G5" s="7" t="s">
        <v>1727</v>
      </c>
      <c r="H5" s="10">
        <v>30</v>
      </c>
      <c r="I5" s="14">
        <f t="shared" si="0"/>
        <v>15</v>
      </c>
      <c r="J5" s="8">
        <v>40</v>
      </c>
      <c r="K5" s="33">
        <f t="shared" si="1"/>
        <v>600</v>
      </c>
    </row>
    <row r="6" spans="1:11" ht="45" x14ac:dyDescent="0.2">
      <c r="A6" s="6" t="s">
        <v>799</v>
      </c>
      <c r="B6" s="6" t="s">
        <v>800</v>
      </c>
      <c r="C6" s="6" t="s">
        <v>801</v>
      </c>
      <c r="D6" s="6" t="s">
        <v>802</v>
      </c>
      <c r="E6" s="6" t="s">
        <v>803</v>
      </c>
      <c r="F6" s="6"/>
      <c r="G6" s="7" t="s">
        <v>1727</v>
      </c>
      <c r="H6" s="10">
        <v>60</v>
      </c>
      <c r="I6" s="14">
        <f>H6/2</f>
        <v>30</v>
      </c>
      <c r="J6" s="8">
        <v>15</v>
      </c>
      <c r="K6" s="33">
        <f>I6*J6</f>
        <v>450</v>
      </c>
    </row>
    <row r="7" spans="1:11" ht="33.75" x14ac:dyDescent="0.2">
      <c r="A7" s="6" t="s">
        <v>794</v>
      </c>
      <c r="B7" s="6" t="s">
        <v>795</v>
      </c>
      <c r="C7" s="6" t="s">
        <v>1114</v>
      </c>
      <c r="D7" s="6" t="s">
        <v>796</v>
      </c>
      <c r="E7" s="6" t="s">
        <v>797</v>
      </c>
      <c r="F7" s="6" t="s">
        <v>798</v>
      </c>
      <c r="G7" s="7" t="s">
        <v>1727</v>
      </c>
      <c r="H7" s="10">
        <v>30</v>
      </c>
      <c r="I7" s="14">
        <f t="shared" si="0"/>
        <v>15</v>
      </c>
      <c r="J7" s="8">
        <v>247</v>
      </c>
      <c r="K7" s="33">
        <f t="shared" si="1"/>
        <v>3705</v>
      </c>
    </row>
    <row r="8" spans="1:11" ht="22.5" x14ac:dyDescent="0.2">
      <c r="A8" s="6" t="s">
        <v>804</v>
      </c>
      <c r="B8" s="6" t="s">
        <v>805</v>
      </c>
      <c r="C8" s="6" t="s">
        <v>806</v>
      </c>
      <c r="D8" s="6" t="s">
        <v>807</v>
      </c>
      <c r="E8" s="6" t="s">
        <v>1755</v>
      </c>
      <c r="F8" s="6"/>
      <c r="G8" s="7" t="s">
        <v>1727</v>
      </c>
      <c r="H8" s="10">
        <v>70</v>
      </c>
      <c r="I8" s="14">
        <f t="shared" si="0"/>
        <v>35</v>
      </c>
      <c r="J8" s="8">
        <v>188</v>
      </c>
      <c r="K8" s="33">
        <f t="shared" si="1"/>
        <v>6580</v>
      </c>
    </row>
    <row r="9" spans="1:11" ht="45" x14ac:dyDescent="0.2">
      <c r="A9" s="6" t="s">
        <v>808</v>
      </c>
      <c r="B9" s="6" t="s">
        <v>809</v>
      </c>
      <c r="C9" s="6" t="s">
        <v>792</v>
      </c>
      <c r="D9" s="6" t="s">
        <v>810</v>
      </c>
      <c r="E9" s="6" t="s">
        <v>811</v>
      </c>
      <c r="F9" s="6"/>
      <c r="G9" s="7" t="s">
        <v>1727</v>
      </c>
      <c r="H9" s="10">
        <v>180</v>
      </c>
      <c r="I9" s="14">
        <f t="shared" si="0"/>
        <v>90</v>
      </c>
      <c r="J9" s="8">
        <v>14</v>
      </c>
      <c r="K9" s="33">
        <f t="shared" si="1"/>
        <v>1260</v>
      </c>
    </row>
    <row r="10" spans="1:11" ht="22.5" x14ac:dyDescent="0.2">
      <c r="A10" s="6" t="s">
        <v>805</v>
      </c>
      <c r="B10" s="6" t="s">
        <v>805</v>
      </c>
      <c r="C10" s="6" t="s">
        <v>1725</v>
      </c>
      <c r="D10" s="6" t="s">
        <v>807</v>
      </c>
      <c r="E10" s="6" t="s">
        <v>1747</v>
      </c>
      <c r="F10" s="6"/>
      <c r="G10" s="7" t="s">
        <v>1727</v>
      </c>
      <c r="H10" s="10">
        <v>240</v>
      </c>
      <c r="I10" s="14">
        <f t="shared" si="0"/>
        <v>120</v>
      </c>
      <c r="J10" s="8">
        <v>10</v>
      </c>
      <c r="K10" s="33">
        <f t="shared" si="1"/>
        <v>1200</v>
      </c>
    </row>
    <row r="11" spans="1:11" ht="22.5" x14ac:dyDescent="0.2">
      <c r="A11" s="6" t="s">
        <v>812</v>
      </c>
      <c r="B11" s="6" t="s">
        <v>795</v>
      </c>
      <c r="C11" s="6" t="s">
        <v>1114</v>
      </c>
      <c r="D11" s="6" t="s">
        <v>813</v>
      </c>
      <c r="E11" s="6" t="s">
        <v>814</v>
      </c>
      <c r="F11" s="6"/>
      <c r="G11" s="7" t="s">
        <v>1727</v>
      </c>
      <c r="H11" s="10">
        <v>30</v>
      </c>
      <c r="I11" s="14">
        <f t="shared" si="0"/>
        <v>15</v>
      </c>
      <c r="J11" s="8">
        <v>173</v>
      </c>
      <c r="K11" s="33">
        <f t="shared" si="1"/>
        <v>2595</v>
      </c>
    </row>
    <row r="12" spans="1:11" ht="45" x14ac:dyDescent="0.2">
      <c r="A12" s="6" t="s">
        <v>815</v>
      </c>
      <c r="B12" s="6" t="s">
        <v>816</v>
      </c>
      <c r="C12" s="6" t="s">
        <v>1725</v>
      </c>
      <c r="D12" s="6" t="s">
        <v>817</v>
      </c>
      <c r="E12" s="6" t="s">
        <v>818</v>
      </c>
      <c r="F12" s="6"/>
      <c r="G12" s="7" t="s">
        <v>1727</v>
      </c>
      <c r="H12" s="10">
        <v>4</v>
      </c>
      <c r="I12" s="14">
        <f t="shared" si="0"/>
        <v>2</v>
      </c>
      <c r="J12" s="8">
        <v>480</v>
      </c>
      <c r="K12" s="33">
        <f t="shared" si="1"/>
        <v>960</v>
      </c>
    </row>
    <row r="13" spans="1:11" ht="45" x14ac:dyDescent="0.2">
      <c r="A13" s="6" t="s">
        <v>819</v>
      </c>
      <c r="B13" s="6" t="s">
        <v>816</v>
      </c>
      <c r="C13" s="6" t="s">
        <v>1725</v>
      </c>
      <c r="D13" s="6" t="s">
        <v>820</v>
      </c>
      <c r="E13" s="6" t="s">
        <v>1747</v>
      </c>
      <c r="F13" s="6"/>
      <c r="G13" s="7" t="s">
        <v>1727</v>
      </c>
      <c r="H13" s="10">
        <v>200</v>
      </c>
      <c r="I13" s="14">
        <f t="shared" si="0"/>
        <v>100</v>
      </c>
      <c r="J13" s="8">
        <v>18</v>
      </c>
      <c r="K13" s="33">
        <f t="shared" si="1"/>
        <v>1800</v>
      </c>
    </row>
    <row r="14" spans="1:11" ht="56.25" x14ac:dyDescent="0.2">
      <c r="A14" s="6" t="s">
        <v>821</v>
      </c>
      <c r="B14" s="6" t="s">
        <v>822</v>
      </c>
      <c r="C14" s="6" t="s">
        <v>746</v>
      </c>
      <c r="D14" s="6" t="s">
        <v>823</v>
      </c>
      <c r="E14" s="6" t="s">
        <v>824</v>
      </c>
      <c r="F14" s="6" t="s">
        <v>825</v>
      </c>
      <c r="G14" s="7" t="s">
        <v>1727</v>
      </c>
      <c r="H14" s="10">
        <v>24</v>
      </c>
      <c r="I14" s="14">
        <f t="shared" si="0"/>
        <v>12</v>
      </c>
      <c r="J14" s="8">
        <v>291</v>
      </c>
      <c r="K14" s="33">
        <f t="shared" si="1"/>
        <v>3492</v>
      </c>
    </row>
    <row r="15" spans="1:11" ht="33.75" x14ac:dyDescent="0.2">
      <c r="A15" s="6" t="s">
        <v>826</v>
      </c>
      <c r="B15" s="6" t="s">
        <v>827</v>
      </c>
      <c r="C15" s="6" t="s">
        <v>828</v>
      </c>
      <c r="D15" s="6" t="s">
        <v>829</v>
      </c>
      <c r="E15" s="6" t="s">
        <v>830</v>
      </c>
      <c r="F15" s="6" t="s">
        <v>228</v>
      </c>
      <c r="G15" s="7" t="s">
        <v>1727</v>
      </c>
      <c r="H15" s="10">
        <v>4</v>
      </c>
      <c r="I15" s="14">
        <f t="shared" si="0"/>
        <v>2</v>
      </c>
      <c r="J15" s="8">
        <v>877</v>
      </c>
      <c r="K15" s="33">
        <f t="shared" si="1"/>
        <v>1754</v>
      </c>
    </row>
    <row r="16" spans="1:11" ht="45" x14ac:dyDescent="0.2">
      <c r="A16" s="6" t="s">
        <v>831</v>
      </c>
      <c r="B16" s="6" t="s">
        <v>832</v>
      </c>
      <c r="C16" s="6" t="s">
        <v>833</v>
      </c>
      <c r="D16" s="6" t="s">
        <v>834</v>
      </c>
      <c r="E16" s="6" t="s">
        <v>835</v>
      </c>
      <c r="F16" s="6" t="s">
        <v>1194</v>
      </c>
      <c r="G16" s="7" t="s">
        <v>1727</v>
      </c>
      <c r="H16" s="10">
        <v>120</v>
      </c>
      <c r="I16" s="14">
        <f t="shared" si="0"/>
        <v>60</v>
      </c>
      <c r="J16" s="8">
        <v>428</v>
      </c>
      <c r="K16" s="33">
        <f t="shared" si="1"/>
        <v>25680</v>
      </c>
    </row>
    <row r="17" spans="1:11" ht="22.5" x14ac:dyDescent="0.2">
      <c r="A17" s="6" t="s">
        <v>1195</v>
      </c>
      <c r="B17" s="6" t="s">
        <v>1196</v>
      </c>
      <c r="C17" s="6" t="s">
        <v>1034</v>
      </c>
      <c r="D17" s="6" t="s">
        <v>1197</v>
      </c>
      <c r="E17" s="6" t="s">
        <v>1198</v>
      </c>
      <c r="F17" s="6"/>
      <c r="G17" s="7" t="s">
        <v>1727</v>
      </c>
      <c r="H17" s="10">
        <v>2</v>
      </c>
      <c r="I17" s="14">
        <f t="shared" si="0"/>
        <v>1</v>
      </c>
      <c r="J17" s="8">
        <v>164</v>
      </c>
      <c r="K17" s="33">
        <f t="shared" si="1"/>
        <v>164</v>
      </c>
    </row>
    <row r="18" spans="1:11" ht="33.75" x14ac:dyDescent="0.2">
      <c r="A18" s="6" t="s">
        <v>1199</v>
      </c>
      <c r="B18" s="6" t="s">
        <v>1200</v>
      </c>
      <c r="C18" s="6" t="s">
        <v>1201</v>
      </c>
      <c r="D18" s="6" t="s">
        <v>1202</v>
      </c>
      <c r="E18" s="6" t="s">
        <v>1110</v>
      </c>
      <c r="F18" s="6" t="s">
        <v>1203</v>
      </c>
      <c r="G18" s="7" t="s">
        <v>1727</v>
      </c>
      <c r="H18" s="10">
        <v>50</v>
      </c>
      <c r="I18" s="14">
        <f t="shared" si="0"/>
        <v>25</v>
      </c>
      <c r="J18" s="8">
        <v>272</v>
      </c>
      <c r="K18" s="33">
        <f t="shared" si="1"/>
        <v>6800</v>
      </c>
    </row>
  </sheetData>
  <autoFilter ref="A1:K16"/>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42.75" thickTop="1" x14ac:dyDescent="0.2">
      <c r="A2" s="4" t="s">
        <v>1205</v>
      </c>
      <c r="B2" s="4" t="s">
        <v>1204</v>
      </c>
      <c r="C2" s="4"/>
      <c r="D2" s="4"/>
      <c r="E2" s="4"/>
      <c r="F2" s="4"/>
      <c r="G2" s="4"/>
      <c r="H2" s="4"/>
      <c r="I2" s="4"/>
      <c r="J2" s="4"/>
      <c r="K2" s="5">
        <f>SUM(K3:K12)</f>
        <v>13951</v>
      </c>
    </row>
    <row r="3" spans="1:11" ht="45" x14ac:dyDescent="0.2">
      <c r="A3" s="6" t="s">
        <v>1206</v>
      </c>
      <c r="B3" s="6" t="s">
        <v>1206</v>
      </c>
      <c r="C3" s="6" t="s">
        <v>1207</v>
      </c>
      <c r="D3" s="6" t="s">
        <v>1208</v>
      </c>
      <c r="E3" s="6" t="s">
        <v>0</v>
      </c>
      <c r="F3" s="6"/>
      <c r="G3" s="7" t="s">
        <v>1727</v>
      </c>
      <c r="H3" s="10">
        <v>100</v>
      </c>
      <c r="I3" s="15">
        <f t="shared" ref="I3:I12" si="0">H3/2</f>
        <v>50</v>
      </c>
      <c r="J3" s="8">
        <v>13</v>
      </c>
      <c r="K3" s="9">
        <f t="shared" ref="K3:K12" si="1">I3*J3</f>
        <v>650</v>
      </c>
    </row>
    <row r="4" spans="1:11" ht="45" x14ac:dyDescent="0.2">
      <c r="A4" s="6" t="s">
        <v>1206</v>
      </c>
      <c r="B4" s="6" t="s">
        <v>1206</v>
      </c>
      <c r="C4" s="6" t="s">
        <v>1207</v>
      </c>
      <c r="D4" s="6" t="s">
        <v>1208</v>
      </c>
      <c r="E4" s="6" t="s">
        <v>1110</v>
      </c>
      <c r="F4" s="6"/>
      <c r="G4" s="7" t="s">
        <v>1727</v>
      </c>
      <c r="H4" s="10">
        <v>330</v>
      </c>
      <c r="I4" s="15">
        <f t="shared" si="0"/>
        <v>165</v>
      </c>
      <c r="J4" s="8">
        <v>20</v>
      </c>
      <c r="K4" s="9">
        <f t="shared" si="1"/>
        <v>3300</v>
      </c>
    </row>
    <row r="5" spans="1:11" ht="45" x14ac:dyDescent="0.2">
      <c r="A5" s="6" t="s">
        <v>1206</v>
      </c>
      <c r="B5" s="6" t="s">
        <v>1206</v>
      </c>
      <c r="C5" s="6" t="s">
        <v>1207</v>
      </c>
      <c r="D5" s="6" t="s">
        <v>1208</v>
      </c>
      <c r="E5" s="6" t="s">
        <v>803</v>
      </c>
      <c r="F5" s="6"/>
      <c r="G5" s="7" t="s">
        <v>1727</v>
      </c>
      <c r="H5" s="10">
        <v>450</v>
      </c>
      <c r="I5" s="15">
        <f t="shared" si="0"/>
        <v>225</v>
      </c>
      <c r="J5" s="8">
        <v>15</v>
      </c>
      <c r="K5" s="9">
        <f t="shared" si="1"/>
        <v>3375</v>
      </c>
    </row>
    <row r="6" spans="1:11" ht="22.5" x14ac:dyDescent="0.2">
      <c r="A6" s="6" t="s">
        <v>1</v>
      </c>
      <c r="B6" s="6" t="s">
        <v>2</v>
      </c>
      <c r="C6" s="6" t="s">
        <v>3</v>
      </c>
      <c r="D6" s="6" t="s">
        <v>4</v>
      </c>
      <c r="E6" s="6" t="s">
        <v>1755</v>
      </c>
      <c r="F6" s="6"/>
      <c r="G6" s="7" t="s">
        <v>1727</v>
      </c>
      <c r="H6" s="10">
        <v>260</v>
      </c>
      <c r="I6" s="14">
        <f t="shared" si="0"/>
        <v>130</v>
      </c>
      <c r="J6" s="8">
        <v>8</v>
      </c>
      <c r="K6" s="9">
        <f t="shared" si="1"/>
        <v>1040</v>
      </c>
    </row>
    <row r="7" spans="1:11" ht="45" x14ac:dyDescent="0.2">
      <c r="A7" s="6" t="s">
        <v>5</v>
      </c>
      <c r="B7" s="6" t="s">
        <v>6</v>
      </c>
      <c r="C7" s="6" t="s">
        <v>7</v>
      </c>
      <c r="D7" s="6" t="s">
        <v>8</v>
      </c>
      <c r="E7" s="6" t="s">
        <v>811</v>
      </c>
      <c r="F7" s="6"/>
      <c r="G7" s="7" t="s">
        <v>1727</v>
      </c>
      <c r="H7" s="10">
        <v>240</v>
      </c>
      <c r="I7" s="15">
        <f t="shared" si="0"/>
        <v>120</v>
      </c>
      <c r="J7" s="8">
        <v>8</v>
      </c>
      <c r="K7" s="9">
        <f t="shared" si="1"/>
        <v>960</v>
      </c>
    </row>
    <row r="8" spans="1:11" ht="45" x14ac:dyDescent="0.2">
      <c r="A8" s="6" t="s">
        <v>9</v>
      </c>
      <c r="B8" s="6" t="s">
        <v>6</v>
      </c>
      <c r="C8" s="6" t="s">
        <v>10</v>
      </c>
      <c r="D8" s="6" t="s">
        <v>11</v>
      </c>
      <c r="E8" s="6" t="s">
        <v>803</v>
      </c>
      <c r="F8" s="6"/>
      <c r="G8" s="7" t="s">
        <v>1727</v>
      </c>
      <c r="H8" s="10">
        <v>200</v>
      </c>
      <c r="I8" s="15">
        <f t="shared" si="0"/>
        <v>100</v>
      </c>
      <c r="J8" s="8">
        <v>11</v>
      </c>
      <c r="K8" s="9">
        <f t="shared" si="1"/>
        <v>1100</v>
      </c>
    </row>
    <row r="9" spans="1:11" ht="22.5" x14ac:dyDescent="0.2">
      <c r="A9" s="7" t="s">
        <v>12</v>
      </c>
      <c r="B9" s="7" t="s">
        <v>13</v>
      </c>
      <c r="C9" s="7" t="s">
        <v>14</v>
      </c>
      <c r="D9" s="7" t="s">
        <v>44</v>
      </c>
      <c r="E9" s="7" t="s">
        <v>45</v>
      </c>
      <c r="F9" s="6" t="s">
        <v>1744</v>
      </c>
      <c r="G9" s="7" t="s">
        <v>1727</v>
      </c>
      <c r="H9" s="10">
        <v>2</v>
      </c>
      <c r="I9" s="15">
        <f t="shared" si="0"/>
        <v>1</v>
      </c>
      <c r="J9" s="8">
        <v>306</v>
      </c>
      <c r="K9" s="9">
        <f t="shared" si="1"/>
        <v>306</v>
      </c>
    </row>
    <row r="10" spans="1:11" ht="45" x14ac:dyDescent="0.2">
      <c r="A10" s="6" t="s">
        <v>46</v>
      </c>
      <c r="B10" s="6" t="s">
        <v>47</v>
      </c>
      <c r="C10" s="6" t="s">
        <v>10</v>
      </c>
      <c r="D10" s="6" t="s">
        <v>48</v>
      </c>
      <c r="E10" s="6" t="s">
        <v>803</v>
      </c>
      <c r="F10" s="6"/>
      <c r="G10" s="7" t="s">
        <v>1727</v>
      </c>
      <c r="H10" s="10">
        <v>160</v>
      </c>
      <c r="I10" s="14">
        <f t="shared" si="0"/>
        <v>80</v>
      </c>
      <c r="J10" s="8">
        <v>11</v>
      </c>
      <c r="K10" s="9">
        <f t="shared" si="1"/>
        <v>880</v>
      </c>
    </row>
    <row r="11" spans="1:11" ht="78.75" x14ac:dyDescent="0.2">
      <c r="A11" s="7" t="s">
        <v>49</v>
      </c>
      <c r="B11" s="7" t="s">
        <v>50</v>
      </c>
      <c r="C11" s="7" t="s">
        <v>51</v>
      </c>
      <c r="D11" s="7" t="s">
        <v>52</v>
      </c>
      <c r="E11" s="7" t="s">
        <v>53</v>
      </c>
      <c r="F11" s="7" t="s">
        <v>54</v>
      </c>
      <c r="G11" s="7" t="s">
        <v>1727</v>
      </c>
      <c r="H11" s="10">
        <v>20</v>
      </c>
      <c r="I11" s="10">
        <f t="shared" si="0"/>
        <v>10</v>
      </c>
      <c r="J11" s="8">
        <v>80</v>
      </c>
      <c r="K11" s="9">
        <f t="shared" si="1"/>
        <v>800</v>
      </c>
    </row>
    <row r="12" spans="1:11" ht="56.25" x14ac:dyDescent="0.2">
      <c r="A12" s="6" t="s">
        <v>55</v>
      </c>
      <c r="B12" s="6" t="s">
        <v>56</v>
      </c>
      <c r="C12" s="6" t="s">
        <v>1674</v>
      </c>
      <c r="D12" s="6" t="s">
        <v>57</v>
      </c>
      <c r="E12" s="6" t="s">
        <v>58</v>
      </c>
      <c r="F12" s="6"/>
      <c r="G12" s="7" t="s">
        <v>1727</v>
      </c>
      <c r="H12" s="10">
        <v>40</v>
      </c>
      <c r="I12" s="15">
        <f t="shared" si="0"/>
        <v>20</v>
      </c>
      <c r="J12" s="8">
        <v>77</v>
      </c>
      <c r="K12" s="9">
        <f t="shared" si="1"/>
        <v>1540</v>
      </c>
    </row>
  </sheetData>
  <autoFilter ref="A1:K12"/>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4"/>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15</v>
      </c>
      <c r="B2" s="4" t="s">
        <v>59</v>
      </c>
      <c r="C2" s="4"/>
      <c r="D2" s="4"/>
      <c r="E2" s="4"/>
      <c r="F2" s="4"/>
      <c r="G2" s="4"/>
      <c r="H2" s="4"/>
      <c r="I2" s="4"/>
      <c r="J2" s="4"/>
      <c r="K2" s="5">
        <f>SUM(K3:K34)</f>
        <v>143288</v>
      </c>
    </row>
    <row r="3" spans="1:11" ht="22.5" x14ac:dyDescent="0.2">
      <c r="A3" s="6" t="s">
        <v>16</v>
      </c>
      <c r="B3" s="6" t="s">
        <v>17</v>
      </c>
      <c r="C3" s="6" t="s">
        <v>1725</v>
      </c>
      <c r="D3" s="6" t="s">
        <v>18</v>
      </c>
      <c r="E3" s="6" t="s">
        <v>1755</v>
      </c>
      <c r="F3" s="6"/>
      <c r="G3" s="7" t="s">
        <v>1727</v>
      </c>
      <c r="H3" s="10">
        <v>100</v>
      </c>
      <c r="I3" s="10">
        <f t="shared" ref="I3:I34" si="0">H3/2</f>
        <v>50</v>
      </c>
      <c r="J3" s="8">
        <v>10</v>
      </c>
      <c r="K3" s="9">
        <f t="shared" ref="K3:K34" si="1">I3*J3</f>
        <v>500</v>
      </c>
    </row>
    <row r="4" spans="1:11" ht="22.5" x14ac:dyDescent="0.2">
      <c r="A4" s="6" t="s">
        <v>21</v>
      </c>
      <c r="B4" s="6" t="s">
        <v>20</v>
      </c>
      <c r="C4" s="6" t="s">
        <v>1120</v>
      </c>
      <c r="D4" s="6" t="s">
        <v>19</v>
      </c>
      <c r="E4" s="6" t="s">
        <v>1755</v>
      </c>
      <c r="F4" s="6"/>
      <c r="G4" s="7" t="s">
        <v>1727</v>
      </c>
      <c r="H4" s="10">
        <v>2</v>
      </c>
      <c r="I4" s="10">
        <f t="shared" si="0"/>
        <v>1</v>
      </c>
      <c r="J4" s="8">
        <v>110</v>
      </c>
      <c r="K4" s="9">
        <f t="shared" si="1"/>
        <v>110</v>
      </c>
    </row>
    <row r="5" spans="1:11" ht="33.75" x14ac:dyDescent="0.2">
      <c r="A5" s="6" t="s">
        <v>1218</v>
      </c>
      <c r="B5" s="6" t="s">
        <v>1217</v>
      </c>
      <c r="C5" s="6" t="s">
        <v>1120</v>
      </c>
      <c r="D5" s="6" t="s">
        <v>1216</v>
      </c>
      <c r="E5" s="6" t="s">
        <v>1755</v>
      </c>
      <c r="F5" s="6"/>
      <c r="G5" s="7" t="s">
        <v>1727</v>
      </c>
      <c r="H5" s="10">
        <v>2</v>
      </c>
      <c r="I5" s="10">
        <f t="shared" si="0"/>
        <v>1</v>
      </c>
      <c r="J5" s="8">
        <v>150</v>
      </c>
      <c r="K5" s="9">
        <f t="shared" si="1"/>
        <v>150</v>
      </c>
    </row>
    <row r="6" spans="1:11" ht="56.25" x14ac:dyDescent="0.2">
      <c r="A6" s="6" t="s">
        <v>1222</v>
      </c>
      <c r="B6" s="6" t="s">
        <v>1221</v>
      </c>
      <c r="C6" s="6" t="s">
        <v>1740</v>
      </c>
      <c r="D6" s="6" t="s">
        <v>1223</v>
      </c>
      <c r="E6" s="6" t="s">
        <v>1760</v>
      </c>
      <c r="F6" s="6" t="s">
        <v>1739</v>
      </c>
      <c r="G6" s="7" t="s">
        <v>1727</v>
      </c>
      <c r="H6" s="10">
        <v>1000</v>
      </c>
      <c r="I6" s="10">
        <f t="shared" si="0"/>
        <v>500</v>
      </c>
      <c r="J6" s="8">
        <v>86</v>
      </c>
      <c r="K6" s="9">
        <f t="shared" si="1"/>
        <v>43000</v>
      </c>
    </row>
    <row r="7" spans="1:11" ht="22.5" x14ac:dyDescent="0.2">
      <c r="A7" s="6" t="s">
        <v>1222</v>
      </c>
      <c r="B7" s="6" t="s">
        <v>1221</v>
      </c>
      <c r="C7" s="6" t="s">
        <v>1725</v>
      </c>
      <c r="D7" s="6" t="s">
        <v>1220</v>
      </c>
      <c r="E7" s="6" t="s">
        <v>1219</v>
      </c>
      <c r="F7" s="6"/>
      <c r="G7" s="7" t="s">
        <v>1727</v>
      </c>
      <c r="H7" s="10">
        <v>380</v>
      </c>
      <c r="I7" s="10">
        <f t="shared" si="0"/>
        <v>190</v>
      </c>
      <c r="J7" s="8">
        <v>4</v>
      </c>
      <c r="K7" s="9">
        <f t="shared" si="1"/>
        <v>760</v>
      </c>
    </row>
    <row r="8" spans="1:11" ht="22.5" x14ac:dyDescent="0.2">
      <c r="A8" s="6" t="s">
        <v>1226</v>
      </c>
      <c r="B8" s="6" t="s">
        <v>1225</v>
      </c>
      <c r="C8" s="6" t="s">
        <v>1725</v>
      </c>
      <c r="D8" s="6" t="s">
        <v>1224</v>
      </c>
      <c r="E8" s="6" t="s">
        <v>1755</v>
      </c>
      <c r="F8" s="12"/>
      <c r="G8" s="7" t="s">
        <v>1727</v>
      </c>
      <c r="H8" s="10">
        <v>300</v>
      </c>
      <c r="I8" s="10">
        <f t="shared" si="0"/>
        <v>150</v>
      </c>
      <c r="J8" s="8">
        <v>28</v>
      </c>
      <c r="K8" s="9">
        <f t="shared" si="1"/>
        <v>4200</v>
      </c>
    </row>
    <row r="9" spans="1:11" ht="33.75" x14ac:dyDescent="0.2">
      <c r="A9" s="6" t="s">
        <v>1228</v>
      </c>
      <c r="B9" s="6" t="s">
        <v>1228</v>
      </c>
      <c r="C9" s="6" t="s">
        <v>1725</v>
      </c>
      <c r="D9" s="6" t="s">
        <v>1227</v>
      </c>
      <c r="E9" s="6" t="s">
        <v>1219</v>
      </c>
      <c r="F9" s="6"/>
      <c r="G9" s="7" t="s">
        <v>1727</v>
      </c>
      <c r="H9" s="10">
        <v>500</v>
      </c>
      <c r="I9" s="10">
        <f t="shared" si="0"/>
        <v>250</v>
      </c>
      <c r="J9" s="8">
        <v>3</v>
      </c>
      <c r="K9" s="9">
        <f t="shared" si="1"/>
        <v>750</v>
      </c>
    </row>
    <row r="10" spans="1:11" ht="56.25" x14ac:dyDescent="0.2">
      <c r="A10" s="6" t="s">
        <v>1230</v>
      </c>
      <c r="B10" s="6" t="s">
        <v>1221</v>
      </c>
      <c r="C10" s="6" t="s">
        <v>1740</v>
      </c>
      <c r="D10" s="6" t="s">
        <v>1231</v>
      </c>
      <c r="E10" s="6" t="s">
        <v>1749</v>
      </c>
      <c r="F10" s="6" t="s">
        <v>1732</v>
      </c>
      <c r="G10" s="7" t="s">
        <v>1727</v>
      </c>
      <c r="H10" s="10">
        <v>350</v>
      </c>
      <c r="I10" s="10">
        <f t="shared" si="0"/>
        <v>175</v>
      </c>
      <c r="J10" s="8">
        <v>115</v>
      </c>
      <c r="K10" s="9">
        <f t="shared" si="1"/>
        <v>20125</v>
      </c>
    </row>
    <row r="11" spans="1:11" ht="22.5" x14ac:dyDescent="0.2">
      <c r="A11" s="6" t="s">
        <v>1230</v>
      </c>
      <c r="B11" s="6" t="s">
        <v>1221</v>
      </c>
      <c r="C11" s="6" t="s">
        <v>1725</v>
      </c>
      <c r="D11" s="6" t="s">
        <v>1229</v>
      </c>
      <c r="E11" s="6" t="s">
        <v>1747</v>
      </c>
      <c r="F11" s="6"/>
      <c r="G11" s="7" t="s">
        <v>1727</v>
      </c>
      <c r="H11" s="10">
        <v>30</v>
      </c>
      <c r="I11" s="10">
        <f t="shared" si="0"/>
        <v>15</v>
      </c>
      <c r="J11" s="8">
        <v>96</v>
      </c>
      <c r="K11" s="9">
        <f t="shared" si="1"/>
        <v>1440</v>
      </c>
    </row>
    <row r="12" spans="1:11" ht="56.25" x14ac:dyDescent="0.2">
      <c r="A12" s="6" t="s">
        <v>1234</v>
      </c>
      <c r="B12" s="6" t="s">
        <v>1233</v>
      </c>
      <c r="C12" s="6" t="s">
        <v>1740</v>
      </c>
      <c r="D12" s="6" t="s">
        <v>1236</v>
      </c>
      <c r="E12" s="6" t="s">
        <v>1235</v>
      </c>
      <c r="F12" s="6" t="s">
        <v>1732</v>
      </c>
      <c r="G12" s="7" t="s">
        <v>1727</v>
      </c>
      <c r="H12" s="10">
        <v>40</v>
      </c>
      <c r="I12" s="10">
        <f t="shared" si="0"/>
        <v>20</v>
      </c>
      <c r="J12" s="8">
        <v>70</v>
      </c>
      <c r="K12" s="9">
        <f t="shared" si="1"/>
        <v>1400</v>
      </c>
    </row>
    <row r="13" spans="1:11" ht="33.75" x14ac:dyDescent="0.2">
      <c r="A13" s="6" t="s">
        <v>1234</v>
      </c>
      <c r="B13" s="6" t="s">
        <v>1233</v>
      </c>
      <c r="C13" s="6" t="s">
        <v>1725</v>
      </c>
      <c r="D13" s="6" t="s">
        <v>1232</v>
      </c>
      <c r="E13" s="6" t="s">
        <v>1726</v>
      </c>
      <c r="F13" s="6"/>
      <c r="G13" s="7" t="s">
        <v>1727</v>
      </c>
      <c r="H13" s="10">
        <v>20</v>
      </c>
      <c r="I13" s="10">
        <f t="shared" si="0"/>
        <v>10</v>
      </c>
      <c r="J13" s="8">
        <v>192</v>
      </c>
      <c r="K13" s="9">
        <f t="shared" si="1"/>
        <v>1920</v>
      </c>
    </row>
    <row r="14" spans="1:11" ht="33.75" x14ac:dyDescent="0.2">
      <c r="A14" s="6" t="s">
        <v>1234</v>
      </c>
      <c r="B14" s="6" t="s">
        <v>1233</v>
      </c>
      <c r="C14" s="6" t="s">
        <v>1725</v>
      </c>
      <c r="D14" s="6" t="s">
        <v>1232</v>
      </c>
      <c r="E14" s="6" t="s">
        <v>1747</v>
      </c>
      <c r="F14" s="6"/>
      <c r="G14" s="7" t="s">
        <v>1727</v>
      </c>
      <c r="H14" s="10">
        <v>40</v>
      </c>
      <c r="I14" s="10">
        <f t="shared" si="0"/>
        <v>20</v>
      </c>
      <c r="J14" s="8">
        <v>61</v>
      </c>
      <c r="K14" s="9">
        <f t="shared" si="1"/>
        <v>1220</v>
      </c>
    </row>
    <row r="15" spans="1:11" ht="33.75" x14ac:dyDescent="0.2">
      <c r="A15" s="6" t="s">
        <v>1237</v>
      </c>
      <c r="B15" s="6" t="s">
        <v>1238</v>
      </c>
      <c r="C15" s="6" t="s">
        <v>194</v>
      </c>
      <c r="D15" s="6" t="s">
        <v>1239</v>
      </c>
      <c r="E15" s="6" t="s">
        <v>1747</v>
      </c>
      <c r="F15" s="6"/>
      <c r="G15" s="7" t="s">
        <v>1727</v>
      </c>
      <c r="H15" s="10">
        <v>30</v>
      </c>
      <c r="I15" s="15">
        <f t="shared" si="0"/>
        <v>15</v>
      </c>
      <c r="J15" s="8">
        <v>75</v>
      </c>
      <c r="K15" s="9">
        <f t="shared" si="1"/>
        <v>1125</v>
      </c>
    </row>
    <row r="16" spans="1:11" ht="45" x14ac:dyDescent="0.2">
      <c r="A16" s="6" t="s">
        <v>100</v>
      </c>
      <c r="B16" s="6" t="s">
        <v>99</v>
      </c>
      <c r="C16" s="6" t="s">
        <v>1725</v>
      </c>
      <c r="D16" s="6" t="s">
        <v>98</v>
      </c>
      <c r="E16" s="6" t="s">
        <v>205</v>
      </c>
      <c r="F16" s="6"/>
      <c r="G16" s="7" t="s">
        <v>1727</v>
      </c>
      <c r="H16" s="10">
        <v>20</v>
      </c>
      <c r="I16" s="14">
        <f t="shared" si="0"/>
        <v>10</v>
      </c>
      <c r="J16" s="8">
        <v>103</v>
      </c>
      <c r="K16" s="9">
        <f t="shared" si="1"/>
        <v>1030</v>
      </c>
    </row>
    <row r="17" spans="1:11" ht="45" x14ac:dyDescent="0.2">
      <c r="A17" s="6" t="s">
        <v>1244</v>
      </c>
      <c r="B17" s="6" t="s">
        <v>1243</v>
      </c>
      <c r="C17" s="6" t="s">
        <v>833</v>
      </c>
      <c r="D17" s="6" t="s">
        <v>1242</v>
      </c>
      <c r="E17" s="6" t="s">
        <v>1241</v>
      </c>
      <c r="F17" s="6" t="s">
        <v>1240</v>
      </c>
      <c r="G17" s="7" t="s">
        <v>1727</v>
      </c>
      <c r="H17" s="10">
        <v>20</v>
      </c>
      <c r="I17" s="14">
        <f t="shared" si="0"/>
        <v>10</v>
      </c>
      <c r="J17" s="8">
        <v>182</v>
      </c>
      <c r="K17" s="9">
        <f t="shared" si="1"/>
        <v>1820</v>
      </c>
    </row>
    <row r="18" spans="1:11" ht="33.75" x14ac:dyDescent="0.2">
      <c r="A18" s="6" t="s">
        <v>109</v>
      </c>
      <c r="B18" s="6" t="s">
        <v>108</v>
      </c>
      <c r="C18" s="6" t="s">
        <v>194</v>
      </c>
      <c r="D18" s="6" t="s">
        <v>107</v>
      </c>
      <c r="E18" s="6" t="s">
        <v>1755</v>
      </c>
      <c r="F18" s="6"/>
      <c r="G18" s="7" t="s">
        <v>1727</v>
      </c>
      <c r="H18" s="10">
        <v>20</v>
      </c>
      <c r="I18" s="10">
        <f t="shared" si="0"/>
        <v>10</v>
      </c>
      <c r="J18" s="8">
        <v>66</v>
      </c>
      <c r="K18" s="9">
        <f t="shared" si="1"/>
        <v>660</v>
      </c>
    </row>
    <row r="19" spans="1:11" ht="22.5" x14ac:dyDescent="0.2">
      <c r="A19" s="6" t="s">
        <v>1309</v>
      </c>
      <c r="B19" s="6" t="s">
        <v>1309</v>
      </c>
      <c r="C19" s="6" t="s">
        <v>1725</v>
      </c>
      <c r="D19" s="6" t="s">
        <v>1308</v>
      </c>
      <c r="E19" s="6" t="s">
        <v>1755</v>
      </c>
      <c r="F19" s="6"/>
      <c r="G19" s="7" t="s">
        <v>1727</v>
      </c>
      <c r="H19" s="10">
        <v>600</v>
      </c>
      <c r="I19" s="10">
        <f t="shared" si="0"/>
        <v>300</v>
      </c>
      <c r="J19" s="8">
        <v>3</v>
      </c>
      <c r="K19" s="9">
        <f t="shared" si="1"/>
        <v>900</v>
      </c>
    </row>
    <row r="20" spans="1:11" ht="45" x14ac:dyDescent="0.2">
      <c r="A20" s="6" t="s">
        <v>1310</v>
      </c>
      <c r="B20" s="6" t="s">
        <v>1311</v>
      </c>
      <c r="C20" s="6" t="s">
        <v>1737</v>
      </c>
      <c r="D20" s="6" t="s">
        <v>1312</v>
      </c>
      <c r="E20" s="6" t="s">
        <v>205</v>
      </c>
      <c r="F20" s="6"/>
      <c r="G20" s="7" t="s">
        <v>1727</v>
      </c>
      <c r="H20" s="10">
        <v>130</v>
      </c>
      <c r="I20" s="10">
        <f t="shared" si="0"/>
        <v>65</v>
      </c>
      <c r="J20" s="8">
        <v>76</v>
      </c>
      <c r="K20" s="9">
        <f t="shared" si="1"/>
        <v>4940</v>
      </c>
    </row>
    <row r="21" spans="1:11" ht="45" x14ac:dyDescent="0.2">
      <c r="A21" s="6" t="s">
        <v>973</v>
      </c>
      <c r="B21" s="6" t="s">
        <v>1314</v>
      </c>
      <c r="C21" s="6" t="s">
        <v>1725</v>
      </c>
      <c r="D21" s="6" t="s">
        <v>1313</v>
      </c>
      <c r="E21" s="6" t="s">
        <v>1755</v>
      </c>
      <c r="F21" s="6"/>
      <c r="G21" s="7" t="s">
        <v>1727</v>
      </c>
      <c r="H21" s="10">
        <v>10</v>
      </c>
      <c r="I21" s="10">
        <f t="shared" si="0"/>
        <v>5</v>
      </c>
      <c r="J21" s="8">
        <v>93</v>
      </c>
      <c r="K21" s="9">
        <f t="shared" si="1"/>
        <v>465</v>
      </c>
    </row>
    <row r="22" spans="1:11" ht="90" x14ac:dyDescent="0.2">
      <c r="A22" s="6" t="s">
        <v>101</v>
      </c>
      <c r="B22" s="6" t="s">
        <v>1309</v>
      </c>
      <c r="C22" s="6" t="s">
        <v>1764</v>
      </c>
      <c r="D22" s="6" t="s">
        <v>976</v>
      </c>
      <c r="E22" s="6" t="s">
        <v>975</v>
      </c>
      <c r="F22" s="6" t="s">
        <v>974</v>
      </c>
      <c r="G22" s="7" t="s">
        <v>1727</v>
      </c>
      <c r="H22" s="10">
        <v>12</v>
      </c>
      <c r="I22" s="10">
        <f t="shared" si="0"/>
        <v>6</v>
      </c>
      <c r="J22" s="8">
        <v>1000</v>
      </c>
      <c r="K22" s="9">
        <f t="shared" si="1"/>
        <v>6000</v>
      </c>
    </row>
    <row r="23" spans="1:11" ht="33.75" x14ac:dyDescent="0.2">
      <c r="A23" s="6" t="s">
        <v>1317</v>
      </c>
      <c r="B23" s="6" t="s">
        <v>1316</v>
      </c>
      <c r="C23" s="6" t="s">
        <v>1725</v>
      </c>
      <c r="D23" s="6" t="s">
        <v>1315</v>
      </c>
      <c r="E23" s="6" t="s">
        <v>1755</v>
      </c>
      <c r="F23" s="6"/>
      <c r="G23" s="7" t="s">
        <v>1727</v>
      </c>
      <c r="H23" s="10">
        <v>110</v>
      </c>
      <c r="I23" s="14">
        <v>50</v>
      </c>
      <c r="J23" s="8">
        <v>55</v>
      </c>
      <c r="K23" s="9">
        <f t="shared" si="1"/>
        <v>2750</v>
      </c>
    </row>
    <row r="24" spans="1:11" ht="45" x14ac:dyDescent="0.2">
      <c r="A24" s="6" t="s">
        <v>1320</v>
      </c>
      <c r="B24" s="6" t="s">
        <v>1319</v>
      </c>
      <c r="C24" s="6" t="s">
        <v>1725</v>
      </c>
      <c r="D24" s="6" t="s">
        <v>1318</v>
      </c>
      <c r="E24" s="6" t="s">
        <v>1755</v>
      </c>
      <c r="F24" s="6"/>
      <c r="G24" s="7" t="s">
        <v>1727</v>
      </c>
      <c r="H24" s="10">
        <v>4</v>
      </c>
      <c r="I24" s="10">
        <f t="shared" si="0"/>
        <v>2</v>
      </c>
      <c r="J24" s="8">
        <v>70</v>
      </c>
      <c r="K24" s="9">
        <f t="shared" si="1"/>
        <v>140</v>
      </c>
    </row>
    <row r="25" spans="1:11" ht="56.25" x14ac:dyDescent="0.2">
      <c r="A25" s="6" t="s">
        <v>1322</v>
      </c>
      <c r="B25" s="6" t="s">
        <v>1233</v>
      </c>
      <c r="C25" s="6" t="s">
        <v>1740</v>
      </c>
      <c r="D25" s="6" t="s">
        <v>1323</v>
      </c>
      <c r="E25" s="6" t="s">
        <v>1749</v>
      </c>
      <c r="F25" s="6" t="s">
        <v>1732</v>
      </c>
      <c r="G25" s="7" t="s">
        <v>1727</v>
      </c>
      <c r="H25" s="10">
        <v>600</v>
      </c>
      <c r="I25" s="10">
        <f t="shared" si="0"/>
        <v>300</v>
      </c>
      <c r="J25" s="8">
        <v>65</v>
      </c>
      <c r="K25" s="9">
        <f t="shared" si="1"/>
        <v>19500</v>
      </c>
    </row>
    <row r="26" spans="1:11" ht="33.75" x14ac:dyDescent="0.2">
      <c r="A26" s="6" t="s">
        <v>1322</v>
      </c>
      <c r="B26" s="6" t="s">
        <v>1233</v>
      </c>
      <c r="C26" s="6" t="s">
        <v>1725</v>
      </c>
      <c r="D26" s="6" t="s">
        <v>1321</v>
      </c>
      <c r="E26" s="6" t="s">
        <v>1726</v>
      </c>
      <c r="F26" s="6"/>
      <c r="G26" s="7" t="s">
        <v>1727</v>
      </c>
      <c r="H26" s="10">
        <v>40</v>
      </c>
      <c r="I26" s="10">
        <f t="shared" si="0"/>
        <v>20</v>
      </c>
      <c r="J26" s="8">
        <v>248</v>
      </c>
      <c r="K26" s="9">
        <f t="shared" si="1"/>
        <v>4960</v>
      </c>
    </row>
    <row r="27" spans="1:11" ht="33.75" x14ac:dyDescent="0.2">
      <c r="A27" s="6" t="s">
        <v>1325</v>
      </c>
      <c r="B27" s="6" t="s">
        <v>1233</v>
      </c>
      <c r="C27" s="6" t="s">
        <v>188</v>
      </c>
      <c r="D27" s="6" t="s">
        <v>1326</v>
      </c>
      <c r="E27" s="6" t="s">
        <v>1749</v>
      </c>
      <c r="F27" s="6" t="s">
        <v>1739</v>
      </c>
      <c r="G27" s="7" t="s">
        <v>1727</v>
      </c>
      <c r="H27" s="10">
        <v>30</v>
      </c>
      <c r="I27" s="10">
        <f t="shared" si="0"/>
        <v>15</v>
      </c>
      <c r="J27" s="8">
        <v>147</v>
      </c>
      <c r="K27" s="9">
        <f t="shared" si="1"/>
        <v>2205</v>
      </c>
    </row>
    <row r="28" spans="1:11" ht="33.75" x14ac:dyDescent="0.2">
      <c r="A28" s="6" t="s">
        <v>1325</v>
      </c>
      <c r="B28" s="6" t="s">
        <v>1233</v>
      </c>
      <c r="C28" s="6" t="s">
        <v>1725</v>
      </c>
      <c r="D28" s="6" t="s">
        <v>1324</v>
      </c>
      <c r="E28" s="6" t="s">
        <v>1747</v>
      </c>
      <c r="F28" s="6"/>
      <c r="G28" s="7" t="s">
        <v>1727</v>
      </c>
      <c r="H28" s="10">
        <v>80</v>
      </c>
      <c r="I28" s="10">
        <f t="shared" si="0"/>
        <v>40</v>
      </c>
      <c r="J28" s="8">
        <v>85</v>
      </c>
      <c r="K28" s="9">
        <f t="shared" si="1"/>
        <v>3400</v>
      </c>
    </row>
    <row r="29" spans="1:11" ht="33.75" x14ac:dyDescent="0.2">
      <c r="A29" s="6" t="s">
        <v>1369</v>
      </c>
      <c r="B29" s="6" t="s">
        <v>1368</v>
      </c>
      <c r="C29" s="6" t="s">
        <v>194</v>
      </c>
      <c r="D29" s="6" t="s">
        <v>1328</v>
      </c>
      <c r="E29" s="6" t="s">
        <v>1327</v>
      </c>
      <c r="F29" s="6"/>
      <c r="G29" s="7" t="s">
        <v>1727</v>
      </c>
      <c r="H29" s="10">
        <v>16</v>
      </c>
      <c r="I29" s="10">
        <f t="shared" si="0"/>
        <v>8</v>
      </c>
      <c r="J29" s="8">
        <v>190</v>
      </c>
      <c r="K29" s="9">
        <f t="shared" si="1"/>
        <v>1520</v>
      </c>
    </row>
    <row r="30" spans="1:11" ht="56.25" x14ac:dyDescent="0.2">
      <c r="A30" s="6" t="s">
        <v>945</v>
      </c>
      <c r="B30" s="6" t="s">
        <v>944</v>
      </c>
      <c r="C30" s="6" t="s">
        <v>833</v>
      </c>
      <c r="D30" s="6" t="s">
        <v>943</v>
      </c>
      <c r="E30" s="6" t="s">
        <v>942</v>
      </c>
      <c r="F30" s="6" t="s">
        <v>1240</v>
      </c>
      <c r="G30" s="7" t="s">
        <v>1727</v>
      </c>
      <c r="H30" s="10">
        <v>16</v>
      </c>
      <c r="I30" s="10">
        <f t="shared" si="0"/>
        <v>8</v>
      </c>
      <c r="J30" s="8">
        <v>266</v>
      </c>
      <c r="K30" s="9">
        <f t="shared" si="1"/>
        <v>2128</v>
      </c>
    </row>
    <row r="31" spans="1:11" ht="45" x14ac:dyDescent="0.2">
      <c r="A31" s="6" t="s">
        <v>948</v>
      </c>
      <c r="B31" s="6" t="s">
        <v>947</v>
      </c>
      <c r="C31" s="6" t="s">
        <v>833</v>
      </c>
      <c r="D31" s="6" t="s">
        <v>946</v>
      </c>
      <c r="E31" s="6" t="s">
        <v>942</v>
      </c>
      <c r="F31" s="6" t="s">
        <v>1240</v>
      </c>
      <c r="G31" s="7" t="s">
        <v>1727</v>
      </c>
      <c r="H31" s="10">
        <v>26</v>
      </c>
      <c r="I31" s="14">
        <v>10</v>
      </c>
      <c r="J31" s="8">
        <v>277</v>
      </c>
      <c r="K31" s="9">
        <f t="shared" si="1"/>
        <v>2770</v>
      </c>
    </row>
    <row r="32" spans="1:11" ht="45" x14ac:dyDescent="0.2">
      <c r="A32" s="6" t="s">
        <v>957</v>
      </c>
      <c r="B32" s="6" t="s">
        <v>956</v>
      </c>
      <c r="C32" s="6" t="s">
        <v>833</v>
      </c>
      <c r="D32" s="6" t="s">
        <v>955</v>
      </c>
      <c r="E32" s="6" t="s">
        <v>954</v>
      </c>
      <c r="F32" s="6" t="s">
        <v>949</v>
      </c>
      <c r="G32" s="7" t="s">
        <v>1727</v>
      </c>
      <c r="H32" s="10">
        <v>100</v>
      </c>
      <c r="I32" s="14">
        <v>30</v>
      </c>
      <c r="J32" s="8">
        <v>180</v>
      </c>
      <c r="K32" s="9">
        <f t="shared" si="1"/>
        <v>5400</v>
      </c>
    </row>
    <row r="33" spans="1:11" ht="45" x14ac:dyDescent="0.2">
      <c r="A33" s="6" t="s">
        <v>953</v>
      </c>
      <c r="B33" s="7" t="s">
        <v>952</v>
      </c>
      <c r="C33" s="6" t="s">
        <v>833</v>
      </c>
      <c r="D33" s="7" t="s">
        <v>951</v>
      </c>
      <c r="E33" s="7" t="s">
        <v>950</v>
      </c>
      <c r="F33" s="7" t="s">
        <v>949</v>
      </c>
      <c r="G33" s="7" t="s">
        <v>1727</v>
      </c>
      <c r="H33" s="10">
        <v>250</v>
      </c>
      <c r="I33" s="14">
        <v>30</v>
      </c>
      <c r="J33" s="8">
        <v>180</v>
      </c>
      <c r="K33" s="9">
        <f t="shared" si="1"/>
        <v>5400</v>
      </c>
    </row>
    <row r="34" spans="1:11" ht="33.75" x14ac:dyDescent="0.2">
      <c r="A34" s="6" t="s">
        <v>959</v>
      </c>
      <c r="B34" s="6" t="s">
        <v>17</v>
      </c>
      <c r="C34" s="6" t="s">
        <v>1725</v>
      </c>
      <c r="D34" s="6" t="s">
        <v>958</v>
      </c>
      <c r="E34" s="6" t="s">
        <v>1755</v>
      </c>
      <c r="F34" s="6"/>
      <c r="G34" s="7" t="s">
        <v>1727</v>
      </c>
      <c r="H34" s="10">
        <v>400</v>
      </c>
      <c r="I34" s="10">
        <f t="shared" si="0"/>
        <v>200</v>
      </c>
      <c r="J34" s="8">
        <v>3</v>
      </c>
      <c r="K34" s="9">
        <f t="shared" si="1"/>
        <v>600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7"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7" ht="32.25" thickTop="1" x14ac:dyDescent="0.2">
      <c r="A2" s="4" t="s">
        <v>961</v>
      </c>
      <c r="B2" s="4" t="s">
        <v>960</v>
      </c>
      <c r="C2" s="4"/>
      <c r="D2" s="4"/>
      <c r="E2" s="4"/>
      <c r="F2" s="4"/>
      <c r="G2" s="4"/>
      <c r="H2" s="4"/>
      <c r="I2" s="4"/>
      <c r="J2" s="4"/>
      <c r="K2" s="5">
        <f>SUM(K3:K40)</f>
        <v>363909.99999999994</v>
      </c>
    </row>
    <row r="3" spans="1:17" ht="45" x14ac:dyDescent="0.2">
      <c r="A3" s="6" t="s">
        <v>962</v>
      </c>
      <c r="B3" s="6" t="s">
        <v>963</v>
      </c>
      <c r="C3" s="6" t="s">
        <v>1737</v>
      </c>
      <c r="D3" s="6" t="s">
        <v>964</v>
      </c>
      <c r="E3" s="6" t="s">
        <v>754</v>
      </c>
      <c r="F3" s="12"/>
      <c r="G3" s="7" t="s">
        <v>1727</v>
      </c>
      <c r="H3" s="10">
        <v>4</v>
      </c>
      <c r="I3" s="15">
        <f t="shared" ref="I3:I40" si="0">H3/2</f>
        <v>2</v>
      </c>
      <c r="J3" s="8">
        <v>930</v>
      </c>
      <c r="K3" s="9">
        <f t="shared" ref="K3:K40" si="1">I3*J3</f>
        <v>1860</v>
      </c>
    </row>
    <row r="4" spans="1:17" ht="33.75" x14ac:dyDescent="0.2">
      <c r="A4" s="6" t="s">
        <v>965</v>
      </c>
      <c r="B4" s="6" t="s">
        <v>966</v>
      </c>
      <c r="C4" s="6" t="s">
        <v>188</v>
      </c>
      <c r="D4" s="6" t="s">
        <v>967</v>
      </c>
      <c r="E4" s="6" t="s">
        <v>968</v>
      </c>
      <c r="F4" s="6" t="s">
        <v>1741</v>
      </c>
      <c r="G4" s="7" t="s">
        <v>1727</v>
      </c>
      <c r="H4" s="10">
        <v>600</v>
      </c>
      <c r="I4" s="15">
        <f t="shared" si="0"/>
        <v>300</v>
      </c>
      <c r="J4" s="8">
        <v>276</v>
      </c>
      <c r="K4" s="9">
        <f t="shared" si="1"/>
        <v>82800</v>
      </c>
    </row>
    <row r="5" spans="1:17" ht="22.5" x14ac:dyDescent="0.2">
      <c r="A5" s="6" t="s">
        <v>965</v>
      </c>
      <c r="B5" s="6" t="s">
        <v>966</v>
      </c>
      <c r="C5" s="6" t="s">
        <v>1725</v>
      </c>
      <c r="D5" s="6" t="s">
        <v>969</v>
      </c>
      <c r="E5" s="6" t="s">
        <v>1747</v>
      </c>
      <c r="F5" s="6"/>
      <c r="G5" s="7" t="s">
        <v>1727</v>
      </c>
      <c r="H5" s="10">
        <v>10</v>
      </c>
      <c r="I5" s="15">
        <v>0</v>
      </c>
      <c r="J5" s="8">
        <v>157.5</v>
      </c>
      <c r="K5" s="9">
        <f t="shared" si="1"/>
        <v>0</v>
      </c>
    </row>
    <row r="6" spans="1:17" ht="33.75" x14ac:dyDescent="0.2">
      <c r="A6" s="6" t="s">
        <v>970</v>
      </c>
      <c r="B6" s="6" t="s">
        <v>971</v>
      </c>
      <c r="C6" s="6" t="s">
        <v>972</v>
      </c>
      <c r="D6" s="6" t="s">
        <v>628</v>
      </c>
      <c r="E6" s="6" t="s">
        <v>629</v>
      </c>
      <c r="F6" s="6"/>
      <c r="G6" s="7" t="s">
        <v>1727</v>
      </c>
      <c r="H6" s="10">
        <v>150</v>
      </c>
      <c r="I6" s="15">
        <f t="shared" si="0"/>
        <v>75</v>
      </c>
      <c r="J6" s="8">
        <v>83.7</v>
      </c>
      <c r="K6" s="9">
        <f t="shared" si="1"/>
        <v>6277.5</v>
      </c>
    </row>
    <row r="7" spans="1:17" ht="33.75" x14ac:dyDescent="0.2">
      <c r="A7" s="6" t="s">
        <v>630</v>
      </c>
      <c r="B7" s="6" t="s">
        <v>631</v>
      </c>
      <c r="C7" s="6" t="s">
        <v>188</v>
      </c>
      <c r="D7" s="6" t="s">
        <v>632</v>
      </c>
      <c r="E7" s="6" t="s">
        <v>633</v>
      </c>
      <c r="F7" s="6" t="s">
        <v>1732</v>
      </c>
      <c r="G7" s="7" t="s">
        <v>1727</v>
      </c>
      <c r="H7" s="10">
        <v>180</v>
      </c>
      <c r="I7" s="15">
        <f t="shared" si="0"/>
        <v>90</v>
      </c>
      <c r="J7" s="8">
        <v>229</v>
      </c>
      <c r="K7" s="9">
        <f t="shared" si="1"/>
        <v>20610</v>
      </c>
    </row>
    <row r="8" spans="1:17" ht="56.25" x14ac:dyDescent="0.2">
      <c r="A8" s="6" t="s">
        <v>630</v>
      </c>
      <c r="B8" s="6" t="s">
        <v>631</v>
      </c>
      <c r="C8" s="6" t="s">
        <v>634</v>
      </c>
      <c r="D8" s="6" t="s">
        <v>635</v>
      </c>
      <c r="E8" s="6" t="s">
        <v>1747</v>
      </c>
      <c r="F8" s="6"/>
      <c r="G8" s="7" t="s">
        <v>1727</v>
      </c>
      <c r="H8" s="10">
        <v>30</v>
      </c>
      <c r="I8" s="15">
        <v>15</v>
      </c>
      <c r="J8" s="8">
        <v>242</v>
      </c>
      <c r="K8" s="9">
        <f t="shared" si="1"/>
        <v>3630</v>
      </c>
    </row>
    <row r="9" spans="1:17" ht="67.5" x14ac:dyDescent="0.2">
      <c r="A9" s="6" t="s">
        <v>636</v>
      </c>
      <c r="B9" s="6" t="s">
        <v>637</v>
      </c>
      <c r="C9" s="6" t="s">
        <v>1329</v>
      </c>
      <c r="D9" s="6" t="s">
        <v>1330</v>
      </c>
      <c r="E9" s="6" t="s">
        <v>1110</v>
      </c>
      <c r="F9" s="6"/>
      <c r="G9" s="7" t="s">
        <v>1727</v>
      </c>
      <c r="H9" s="10">
        <v>18</v>
      </c>
      <c r="I9" s="15">
        <v>8</v>
      </c>
      <c r="J9" s="8">
        <v>28</v>
      </c>
      <c r="K9" s="9">
        <f t="shared" si="1"/>
        <v>224</v>
      </c>
    </row>
    <row r="10" spans="1:17" ht="33.75" x14ac:dyDescent="0.2">
      <c r="A10" s="6" t="s">
        <v>1331</v>
      </c>
      <c r="B10" s="6" t="s">
        <v>1332</v>
      </c>
      <c r="C10" s="6" t="s">
        <v>1333</v>
      </c>
      <c r="D10" s="6" t="s">
        <v>1334</v>
      </c>
      <c r="E10" s="6" t="s">
        <v>1750</v>
      </c>
      <c r="F10" s="6"/>
      <c r="G10" s="7" t="s">
        <v>1727</v>
      </c>
      <c r="H10" s="10">
        <v>30</v>
      </c>
      <c r="I10" s="15">
        <f t="shared" si="0"/>
        <v>15</v>
      </c>
      <c r="J10" s="8">
        <v>119</v>
      </c>
      <c r="K10" s="9">
        <f t="shared" si="1"/>
        <v>1785</v>
      </c>
    </row>
    <row r="11" spans="1:17" ht="33.75" x14ac:dyDescent="0.2">
      <c r="A11" s="6" t="s">
        <v>631</v>
      </c>
      <c r="B11" s="6" t="s">
        <v>631</v>
      </c>
      <c r="C11" s="6" t="s">
        <v>1743</v>
      </c>
      <c r="D11" s="6" t="s">
        <v>1335</v>
      </c>
      <c r="E11" s="6" t="s">
        <v>1336</v>
      </c>
      <c r="F11" s="6"/>
      <c r="G11" s="7" t="s">
        <v>1727</v>
      </c>
      <c r="H11" s="10">
        <v>2</v>
      </c>
      <c r="I11" s="15">
        <f t="shared" si="0"/>
        <v>1</v>
      </c>
      <c r="J11" s="8">
        <v>138.6</v>
      </c>
      <c r="K11" s="9">
        <f t="shared" si="1"/>
        <v>138.6</v>
      </c>
    </row>
    <row r="12" spans="1:17" ht="33.75" x14ac:dyDescent="0.2">
      <c r="A12" s="6" t="s">
        <v>631</v>
      </c>
      <c r="B12" s="6" t="s">
        <v>631</v>
      </c>
      <c r="C12" s="6" t="s">
        <v>972</v>
      </c>
      <c r="D12" s="6" t="s">
        <v>1337</v>
      </c>
      <c r="E12" s="6" t="s">
        <v>1336</v>
      </c>
      <c r="F12" s="6"/>
      <c r="G12" s="7" t="s">
        <v>1727</v>
      </c>
      <c r="H12" s="10">
        <v>2</v>
      </c>
      <c r="I12" s="15">
        <f t="shared" si="0"/>
        <v>1</v>
      </c>
      <c r="J12" s="8">
        <v>36</v>
      </c>
      <c r="K12" s="9">
        <f t="shared" si="1"/>
        <v>36</v>
      </c>
    </row>
    <row r="13" spans="1:17" ht="90" x14ac:dyDescent="0.2">
      <c r="A13" s="6" t="s">
        <v>1338</v>
      </c>
      <c r="B13" s="6" t="s">
        <v>631</v>
      </c>
      <c r="C13" s="6" t="s">
        <v>1339</v>
      </c>
      <c r="D13" s="6" t="s">
        <v>1340</v>
      </c>
      <c r="E13" s="6" t="s">
        <v>1747</v>
      </c>
      <c r="F13" s="6"/>
      <c r="G13" s="7" t="s">
        <v>1727</v>
      </c>
      <c r="H13" s="10">
        <v>4</v>
      </c>
      <c r="I13" s="15">
        <f t="shared" si="0"/>
        <v>2</v>
      </c>
      <c r="J13" s="8">
        <v>22</v>
      </c>
      <c r="K13" s="9">
        <f t="shared" si="1"/>
        <v>44</v>
      </c>
      <c r="Q13" s="28"/>
    </row>
    <row r="14" spans="1:17" ht="33.75" x14ac:dyDescent="0.2">
      <c r="A14" s="6" t="s">
        <v>631</v>
      </c>
      <c r="B14" s="6" t="s">
        <v>631</v>
      </c>
      <c r="C14" s="6" t="s">
        <v>188</v>
      </c>
      <c r="D14" s="6" t="s">
        <v>1341</v>
      </c>
      <c r="E14" s="6" t="s">
        <v>633</v>
      </c>
      <c r="F14" s="6" t="s">
        <v>1732</v>
      </c>
      <c r="G14" s="7" t="s">
        <v>1727</v>
      </c>
      <c r="H14" s="10">
        <v>480</v>
      </c>
      <c r="I14" s="15">
        <f t="shared" si="0"/>
        <v>240</v>
      </c>
      <c r="J14" s="8">
        <v>20</v>
      </c>
      <c r="K14" s="9">
        <f t="shared" si="1"/>
        <v>4800</v>
      </c>
    </row>
    <row r="15" spans="1:17" ht="33.75" x14ac:dyDescent="0.2">
      <c r="A15" s="6" t="s">
        <v>1342</v>
      </c>
      <c r="B15" s="6" t="s">
        <v>1342</v>
      </c>
      <c r="C15" s="6" t="s">
        <v>972</v>
      </c>
      <c r="D15" s="6" t="s">
        <v>1343</v>
      </c>
      <c r="E15" s="6" t="s">
        <v>1344</v>
      </c>
      <c r="F15" s="6"/>
      <c r="G15" s="7" t="s">
        <v>1727</v>
      </c>
      <c r="H15" s="10">
        <v>40</v>
      </c>
      <c r="I15" s="15">
        <f t="shared" si="0"/>
        <v>20</v>
      </c>
      <c r="J15" s="8">
        <v>30</v>
      </c>
      <c r="K15" s="9">
        <f t="shared" si="1"/>
        <v>600</v>
      </c>
    </row>
    <row r="16" spans="1:17" ht="45" x14ac:dyDescent="0.2">
      <c r="A16" s="6" t="s">
        <v>1342</v>
      </c>
      <c r="B16" s="6" t="s">
        <v>1342</v>
      </c>
      <c r="C16" s="6" t="s">
        <v>189</v>
      </c>
      <c r="D16" s="6" t="s">
        <v>1345</v>
      </c>
      <c r="E16" s="6" t="s">
        <v>1346</v>
      </c>
      <c r="F16" s="6"/>
      <c r="G16" s="7" t="s">
        <v>1727</v>
      </c>
      <c r="H16" s="10">
        <v>160</v>
      </c>
      <c r="I16" s="15">
        <v>80</v>
      </c>
      <c r="J16" s="8">
        <v>37</v>
      </c>
      <c r="K16" s="9">
        <f t="shared" si="1"/>
        <v>2960</v>
      </c>
    </row>
    <row r="17" spans="1:11" s="26" customFormat="1" ht="56.25" x14ac:dyDescent="0.2">
      <c r="A17" s="23" t="s">
        <v>1342</v>
      </c>
      <c r="B17" s="23" t="s">
        <v>1342</v>
      </c>
      <c r="C17" s="23" t="s">
        <v>1984</v>
      </c>
      <c r="D17" s="23" t="s">
        <v>1347</v>
      </c>
      <c r="E17" s="23" t="s">
        <v>1734</v>
      </c>
      <c r="F17" s="23"/>
      <c r="G17" s="23" t="s">
        <v>1727</v>
      </c>
      <c r="H17" s="10">
        <v>0</v>
      </c>
      <c r="I17" s="15">
        <v>0</v>
      </c>
      <c r="J17" s="25">
        <v>11</v>
      </c>
      <c r="K17" s="9">
        <f t="shared" si="1"/>
        <v>0</v>
      </c>
    </row>
    <row r="18" spans="1:11" ht="22.5" x14ac:dyDescent="0.2">
      <c r="A18" s="6" t="s">
        <v>1350</v>
      </c>
      <c r="B18" s="6" t="s">
        <v>1349</v>
      </c>
      <c r="C18" s="6" t="s">
        <v>186</v>
      </c>
      <c r="D18" s="6" t="s">
        <v>1348</v>
      </c>
      <c r="E18" s="6" t="s">
        <v>215</v>
      </c>
      <c r="F18" s="6"/>
      <c r="G18" s="7" t="s">
        <v>1727</v>
      </c>
      <c r="H18" s="10">
        <v>16</v>
      </c>
      <c r="I18" s="10">
        <f t="shared" si="0"/>
        <v>8</v>
      </c>
      <c r="J18" s="8">
        <v>999</v>
      </c>
      <c r="K18" s="9">
        <f t="shared" si="1"/>
        <v>7992</v>
      </c>
    </row>
    <row r="19" spans="1:11" ht="33.75" x14ac:dyDescent="0.2">
      <c r="A19" s="6" t="s">
        <v>1351</v>
      </c>
      <c r="B19" s="6" t="s">
        <v>1352</v>
      </c>
      <c r="C19" s="6" t="s">
        <v>194</v>
      </c>
      <c r="D19" s="6" t="s">
        <v>1353</v>
      </c>
      <c r="E19" s="6" t="s">
        <v>1726</v>
      </c>
      <c r="F19" s="6"/>
      <c r="G19" s="7" t="s">
        <v>1727</v>
      </c>
      <c r="H19" s="10">
        <v>2</v>
      </c>
      <c r="I19" s="15">
        <f t="shared" si="0"/>
        <v>1</v>
      </c>
      <c r="J19" s="8">
        <v>198</v>
      </c>
      <c r="K19" s="9">
        <f t="shared" si="1"/>
        <v>198</v>
      </c>
    </row>
    <row r="20" spans="1:11" ht="56.25" x14ac:dyDescent="0.2">
      <c r="A20" s="6" t="s">
        <v>1354</v>
      </c>
      <c r="B20" s="6" t="s">
        <v>1355</v>
      </c>
      <c r="C20" s="6" t="s">
        <v>1740</v>
      </c>
      <c r="D20" s="6" t="s">
        <v>1356</v>
      </c>
      <c r="E20" s="6" t="s">
        <v>1760</v>
      </c>
      <c r="F20" s="6" t="s">
        <v>1739</v>
      </c>
      <c r="G20" s="7" t="s">
        <v>1727</v>
      </c>
      <c r="H20" s="10">
        <v>430</v>
      </c>
      <c r="I20" s="15">
        <f t="shared" si="0"/>
        <v>215</v>
      </c>
      <c r="J20" s="8">
        <v>177</v>
      </c>
      <c r="K20" s="9">
        <f t="shared" si="1"/>
        <v>38055</v>
      </c>
    </row>
    <row r="21" spans="1:11" ht="56.25" x14ac:dyDescent="0.2">
      <c r="A21" s="6" t="s">
        <v>1354</v>
      </c>
      <c r="B21" s="6" t="s">
        <v>1355</v>
      </c>
      <c r="C21" s="6" t="s">
        <v>1740</v>
      </c>
      <c r="D21" s="6" t="s">
        <v>1356</v>
      </c>
      <c r="E21" s="6" t="s">
        <v>1760</v>
      </c>
      <c r="F21" s="6" t="s">
        <v>1357</v>
      </c>
      <c r="G21" s="7" t="s">
        <v>1727</v>
      </c>
      <c r="H21" s="10">
        <v>240</v>
      </c>
      <c r="I21" s="15">
        <f t="shared" si="0"/>
        <v>120</v>
      </c>
      <c r="J21" s="8">
        <v>685</v>
      </c>
      <c r="K21" s="9">
        <f t="shared" si="1"/>
        <v>82200</v>
      </c>
    </row>
    <row r="22" spans="1:11" ht="33.75" x14ac:dyDescent="0.2">
      <c r="A22" s="6" t="s">
        <v>1354</v>
      </c>
      <c r="B22" s="6" t="s">
        <v>1355</v>
      </c>
      <c r="C22" s="6" t="s">
        <v>194</v>
      </c>
      <c r="D22" s="6" t="s">
        <v>1358</v>
      </c>
      <c r="E22" s="6" t="s">
        <v>1747</v>
      </c>
      <c r="F22" s="11"/>
      <c r="G22" s="7" t="s">
        <v>1727</v>
      </c>
      <c r="H22" s="10">
        <v>120</v>
      </c>
      <c r="I22" s="15">
        <f t="shared" si="0"/>
        <v>60</v>
      </c>
      <c r="J22" s="8">
        <v>162</v>
      </c>
      <c r="K22" s="9">
        <f t="shared" si="1"/>
        <v>9720</v>
      </c>
    </row>
    <row r="23" spans="1:11" ht="33.75" x14ac:dyDescent="0.2">
      <c r="A23" s="6" t="s">
        <v>1359</v>
      </c>
      <c r="B23" s="6" t="s">
        <v>1352</v>
      </c>
      <c r="C23" s="6" t="s">
        <v>188</v>
      </c>
      <c r="D23" s="6" t="s">
        <v>1360</v>
      </c>
      <c r="E23" s="6" t="s">
        <v>1730</v>
      </c>
      <c r="F23" s="6" t="s">
        <v>1739</v>
      </c>
      <c r="G23" s="7" t="s">
        <v>1727</v>
      </c>
      <c r="H23" s="10">
        <v>800</v>
      </c>
      <c r="I23" s="15">
        <f t="shared" si="0"/>
        <v>400</v>
      </c>
      <c r="J23" s="8">
        <v>60</v>
      </c>
      <c r="K23" s="9">
        <f t="shared" si="1"/>
        <v>24000</v>
      </c>
    </row>
    <row r="24" spans="1:11" ht="45" x14ac:dyDescent="0.2">
      <c r="A24" s="6" t="s">
        <v>1359</v>
      </c>
      <c r="B24" s="6" t="s">
        <v>1361</v>
      </c>
      <c r="C24" s="6" t="s">
        <v>1737</v>
      </c>
      <c r="D24" s="6" t="s">
        <v>1353</v>
      </c>
      <c r="E24" s="6" t="s">
        <v>1747</v>
      </c>
      <c r="F24" s="6"/>
      <c r="G24" s="7" t="s">
        <v>1727</v>
      </c>
      <c r="H24" s="10">
        <v>50</v>
      </c>
      <c r="I24" s="15">
        <f t="shared" si="0"/>
        <v>25</v>
      </c>
      <c r="J24" s="8">
        <v>22</v>
      </c>
      <c r="K24" s="9">
        <f t="shared" si="1"/>
        <v>550</v>
      </c>
    </row>
    <row r="25" spans="1:11" ht="33.75" x14ac:dyDescent="0.2">
      <c r="A25" s="6" t="s">
        <v>1352</v>
      </c>
      <c r="B25" s="6" t="s">
        <v>1352</v>
      </c>
      <c r="C25" s="6" t="s">
        <v>194</v>
      </c>
      <c r="D25" s="6" t="s">
        <v>1362</v>
      </c>
      <c r="E25" s="6" t="s">
        <v>1747</v>
      </c>
      <c r="F25" s="6"/>
      <c r="G25" s="7" t="s">
        <v>1727</v>
      </c>
      <c r="H25" s="10">
        <v>10</v>
      </c>
      <c r="I25" s="15">
        <f t="shared" si="0"/>
        <v>5</v>
      </c>
      <c r="J25" s="8">
        <v>21</v>
      </c>
      <c r="K25" s="9">
        <f t="shared" si="1"/>
        <v>105</v>
      </c>
    </row>
    <row r="26" spans="1:11" ht="90" x14ac:dyDescent="0.2">
      <c r="A26" s="6" t="s">
        <v>1363</v>
      </c>
      <c r="B26" s="6" t="s">
        <v>1364</v>
      </c>
      <c r="C26" s="6" t="s">
        <v>1031</v>
      </c>
      <c r="D26" s="6" t="s">
        <v>1032</v>
      </c>
      <c r="E26" s="6" t="s">
        <v>1378</v>
      </c>
      <c r="F26" s="6" t="s">
        <v>738</v>
      </c>
      <c r="G26" s="7" t="s">
        <v>1727</v>
      </c>
      <c r="H26" s="10">
        <v>40</v>
      </c>
      <c r="I26" s="15">
        <f t="shared" si="0"/>
        <v>20</v>
      </c>
      <c r="J26" s="8">
        <v>615</v>
      </c>
      <c r="K26" s="9">
        <f t="shared" si="1"/>
        <v>12300</v>
      </c>
    </row>
    <row r="27" spans="1:11" ht="33.75" x14ac:dyDescent="0.2">
      <c r="A27" s="6" t="s">
        <v>1379</v>
      </c>
      <c r="B27" s="6" t="s">
        <v>1332</v>
      </c>
      <c r="C27" s="6" t="s">
        <v>1380</v>
      </c>
      <c r="D27" s="6" t="s">
        <v>1381</v>
      </c>
      <c r="E27" s="6" t="s">
        <v>1755</v>
      </c>
      <c r="F27" s="6"/>
      <c r="G27" s="7" t="s">
        <v>1727</v>
      </c>
      <c r="H27" s="10">
        <v>16</v>
      </c>
      <c r="I27" s="15">
        <f t="shared" si="0"/>
        <v>8</v>
      </c>
      <c r="J27" s="8">
        <v>56.7</v>
      </c>
      <c r="K27" s="9">
        <f t="shared" si="1"/>
        <v>453.6</v>
      </c>
    </row>
    <row r="28" spans="1:11" ht="22.5" x14ac:dyDescent="0.2">
      <c r="A28" s="6" t="s">
        <v>966</v>
      </c>
      <c r="B28" s="6" t="s">
        <v>966</v>
      </c>
      <c r="C28" s="6" t="s">
        <v>1725</v>
      </c>
      <c r="D28" s="6" t="s">
        <v>1382</v>
      </c>
      <c r="E28" s="6" t="s">
        <v>1747</v>
      </c>
      <c r="F28" s="6"/>
      <c r="G28" s="7" t="s">
        <v>1727</v>
      </c>
      <c r="H28" s="10">
        <v>220</v>
      </c>
      <c r="I28" s="15">
        <f t="shared" si="0"/>
        <v>110</v>
      </c>
      <c r="J28" s="8">
        <v>22</v>
      </c>
      <c r="K28" s="9">
        <f t="shared" si="1"/>
        <v>2420</v>
      </c>
    </row>
    <row r="29" spans="1:11" ht="33.75" x14ac:dyDescent="0.2">
      <c r="A29" s="6" t="s">
        <v>1383</v>
      </c>
      <c r="B29" s="6" t="s">
        <v>966</v>
      </c>
      <c r="C29" s="6" t="s">
        <v>188</v>
      </c>
      <c r="D29" s="6" t="s">
        <v>1384</v>
      </c>
      <c r="E29" s="6" t="s">
        <v>1385</v>
      </c>
      <c r="F29" s="6" t="s">
        <v>1741</v>
      </c>
      <c r="G29" s="7" t="s">
        <v>1727</v>
      </c>
      <c r="H29" s="10">
        <v>40</v>
      </c>
      <c r="I29" s="15">
        <f t="shared" si="0"/>
        <v>20</v>
      </c>
      <c r="J29" s="8">
        <v>466</v>
      </c>
      <c r="K29" s="9">
        <f t="shared" si="1"/>
        <v>9320</v>
      </c>
    </row>
    <row r="30" spans="1:11" ht="22.5" x14ac:dyDescent="0.2">
      <c r="A30" s="6" t="s">
        <v>1383</v>
      </c>
      <c r="B30" s="6" t="s">
        <v>966</v>
      </c>
      <c r="C30" s="6" t="s">
        <v>1725</v>
      </c>
      <c r="D30" s="6" t="s">
        <v>1386</v>
      </c>
      <c r="E30" s="6" t="s">
        <v>1747</v>
      </c>
      <c r="F30" s="6"/>
      <c r="G30" s="7" t="s">
        <v>1727</v>
      </c>
      <c r="H30" s="10">
        <v>20</v>
      </c>
      <c r="I30" s="15">
        <f t="shared" si="0"/>
        <v>10</v>
      </c>
      <c r="J30" s="8">
        <v>545</v>
      </c>
      <c r="K30" s="9">
        <f t="shared" si="1"/>
        <v>5450</v>
      </c>
    </row>
    <row r="31" spans="1:11" ht="22.5" x14ac:dyDescent="0.2">
      <c r="A31" s="6" t="s">
        <v>1387</v>
      </c>
      <c r="B31" s="6" t="s">
        <v>1388</v>
      </c>
      <c r="C31" s="6" t="s">
        <v>1725</v>
      </c>
      <c r="D31" s="6" t="s">
        <v>1389</v>
      </c>
      <c r="E31" s="6" t="s">
        <v>1747</v>
      </c>
      <c r="F31" s="12"/>
      <c r="G31" s="7" t="s">
        <v>1727</v>
      </c>
      <c r="H31" s="10">
        <v>280</v>
      </c>
      <c r="I31" s="15">
        <f t="shared" si="0"/>
        <v>140</v>
      </c>
      <c r="J31" s="8">
        <v>108</v>
      </c>
      <c r="K31" s="9">
        <f t="shared" si="1"/>
        <v>15120</v>
      </c>
    </row>
    <row r="32" spans="1:11" ht="56.25" x14ac:dyDescent="0.2">
      <c r="A32" s="6" t="s">
        <v>1390</v>
      </c>
      <c r="B32" s="6" t="s">
        <v>1388</v>
      </c>
      <c r="C32" s="6" t="s">
        <v>1391</v>
      </c>
      <c r="D32" s="6" t="s">
        <v>1392</v>
      </c>
      <c r="E32" s="6" t="s">
        <v>1393</v>
      </c>
      <c r="F32" s="6" t="s">
        <v>825</v>
      </c>
      <c r="G32" s="7" t="s">
        <v>1727</v>
      </c>
      <c r="H32" s="10">
        <v>6</v>
      </c>
      <c r="I32" s="15">
        <f t="shared" si="0"/>
        <v>3</v>
      </c>
      <c r="J32" s="8">
        <v>497</v>
      </c>
      <c r="K32" s="9">
        <f t="shared" si="1"/>
        <v>1491</v>
      </c>
    </row>
    <row r="33" spans="1:11" ht="33.75" x14ac:dyDescent="0.2">
      <c r="A33" s="6" t="s">
        <v>1394</v>
      </c>
      <c r="B33" s="6" t="s">
        <v>1388</v>
      </c>
      <c r="C33" s="6" t="s">
        <v>1395</v>
      </c>
      <c r="D33" s="6" t="s">
        <v>1396</v>
      </c>
      <c r="E33" s="6" t="s">
        <v>1747</v>
      </c>
      <c r="F33" s="6"/>
      <c r="G33" s="7" t="s">
        <v>1727</v>
      </c>
      <c r="H33" s="10">
        <v>350</v>
      </c>
      <c r="I33" s="15">
        <f t="shared" si="0"/>
        <v>175</v>
      </c>
      <c r="J33" s="8">
        <v>83.7</v>
      </c>
      <c r="K33" s="9">
        <f t="shared" si="1"/>
        <v>14647.5</v>
      </c>
    </row>
    <row r="34" spans="1:11" ht="33.75" x14ac:dyDescent="0.2">
      <c r="A34" s="6" t="s">
        <v>1397</v>
      </c>
      <c r="B34" s="6" t="s">
        <v>1398</v>
      </c>
      <c r="C34" s="6" t="s">
        <v>194</v>
      </c>
      <c r="D34" s="6" t="s">
        <v>1399</v>
      </c>
      <c r="E34" s="6" t="s">
        <v>1747</v>
      </c>
      <c r="F34" s="6"/>
      <c r="G34" s="7" t="s">
        <v>1727</v>
      </c>
      <c r="H34" s="10">
        <v>30</v>
      </c>
      <c r="I34" s="15">
        <f t="shared" si="0"/>
        <v>15</v>
      </c>
      <c r="J34" s="8">
        <v>75</v>
      </c>
      <c r="K34" s="9">
        <f t="shared" si="1"/>
        <v>1125</v>
      </c>
    </row>
    <row r="35" spans="1:11" ht="22.5" x14ac:dyDescent="0.2">
      <c r="A35" s="6" t="s">
        <v>1400</v>
      </c>
      <c r="B35" s="6" t="s">
        <v>1332</v>
      </c>
      <c r="C35" s="6" t="s">
        <v>1034</v>
      </c>
      <c r="D35" s="6" t="s">
        <v>1401</v>
      </c>
      <c r="E35" s="6" t="s">
        <v>1110</v>
      </c>
      <c r="F35" s="6"/>
      <c r="G35" s="7" t="s">
        <v>1727</v>
      </c>
      <c r="H35" s="10">
        <v>2</v>
      </c>
      <c r="I35" s="15">
        <f t="shared" si="0"/>
        <v>1</v>
      </c>
      <c r="J35" s="8">
        <v>91.8</v>
      </c>
      <c r="K35" s="9">
        <f t="shared" si="1"/>
        <v>91.8</v>
      </c>
    </row>
    <row r="36" spans="1:11" ht="33.75" x14ac:dyDescent="0.2">
      <c r="A36" s="6" t="s">
        <v>1400</v>
      </c>
      <c r="B36" s="6" t="s">
        <v>1332</v>
      </c>
      <c r="C36" s="6" t="s">
        <v>194</v>
      </c>
      <c r="D36" s="6" t="s">
        <v>1402</v>
      </c>
      <c r="E36" s="6" t="s">
        <v>205</v>
      </c>
      <c r="F36" s="6"/>
      <c r="G36" s="7" t="s">
        <v>1727</v>
      </c>
      <c r="H36" s="10">
        <v>20</v>
      </c>
      <c r="I36" s="15">
        <f t="shared" si="0"/>
        <v>10</v>
      </c>
      <c r="J36" s="8">
        <v>45.900000000000006</v>
      </c>
      <c r="K36" s="9">
        <f t="shared" si="1"/>
        <v>459.00000000000006</v>
      </c>
    </row>
    <row r="37" spans="1:11" ht="90" x14ac:dyDescent="0.2">
      <c r="A37" s="6" t="s">
        <v>1403</v>
      </c>
      <c r="B37" s="6" t="s">
        <v>1404</v>
      </c>
      <c r="C37" s="6" t="s">
        <v>1031</v>
      </c>
      <c r="D37" s="6" t="s">
        <v>1048</v>
      </c>
      <c r="E37" s="6" t="s">
        <v>1049</v>
      </c>
      <c r="F37" s="6" t="s">
        <v>1744</v>
      </c>
      <c r="G37" s="7" t="s">
        <v>1731</v>
      </c>
      <c r="H37" s="10">
        <v>110</v>
      </c>
      <c r="I37" s="15">
        <f t="shared" si="0"/>
        <v>55</v>
      </c>
      <c r="J37" s="8">
        <v>125</v>
      </c>
      <c r="K37" s="9">
        <f t="shared" si="1"/>
        <v>6875</v>
      </c>
    </row>
    <row r="38" spans="1:11" ht="33.75" x14ac:dyDescent="0.2">
      <c r="A38" s="6" t="s">
        <v>1050</v>
      </c>
      <c r="B38" s="6" t="s">
        <v>1355</v>
      </c>
      <c r="C38" s="6" t="s">
        <v>1743</v>
      </c>
      <c r="D38" s="6" t="s">
        <v>1051</v>
      </c>
      <c r="E38" s="6" t="s">
        <v>1750</v>
      </c>
      <c r="F38" s="6"/>
      <c r="G38" s="7" t="s">
        <v>1727</v>
      </c>
      <c r="H38" s="10">
        <v>10</v>
      </c>
      <c r="I38" s="15">
        <f t="shared" si="0"/>
        <v>5</v>
      </c>
      <c r="J38" s="8">
        <v>210</v>
      </c>
      <c r="K38" s="9">
        <f t="shared" si="1"/>
        <v>1050</v>
      </c>
    </row>
    <row r="39" spans="1:11" ht="33.75" x14ac:dyDescent="0.2">
      <c r="A39" s="6" t="s">
        <v>1052</v>
      </c>
      <c r="B39" s="6" t="s">
        <v>1355</v>
      </c>
      <c r="C39" s="6" t="s">
        <v>1743</v>
      </c>
      <c r="D39" s="6" t="s">
        <v>1053</v>
      </c>
      <c r="E39" s="6" t="s">
        <v>1750</v>
      </c>
      <c r="F39" s="6"/>
      <c r="G39" s="7" t="s">
        <v>1727</v>
      </c>
      <c r="H39" s="10">
        <v>40</v>
      </c>
      <c r="I39" s="15">
        <f t="shared" si="0"/>
        <v>20</v>
      </c>
      <c r="J39" s="8">
        <v>182</v>
      </c>
      <c r="K39" s="9">
        <f t="shared" si="1"/>
        <v>3640</v>
      </c>
    </row>
    <row r="40" spans="1:11" ht="22.5" x14ac:dyDescent="0.2">
      <c r="A40" s="6" t="s">
        <v>1054</v>
      </c>
      <c r="B40" s="6" t="s">
        <v>1055</v>
      </c>
      <c r="C40" s="6" t="s">
        <v>186</v>
      </c>
      <c r="D40" s="6" t="s">
        <v>1056</v>
      </c>
      <c r="E40" s="6" t="s">
        <v>187</v>
      </c>
      <c r="F40" s="6"/>
      <c r="G40" s="7" t="s">
        <v>1727</v>
      </c>
      <c r="H40" s="10">
        <v>2</v>
      </c>
      <c r="I40" s="15">
        <f t="shared" si="0"/>
        <v>1</v>
      </c>
      <c r="J40" s="8">
        <v>882</v>
      </c>
      <c r="K40" s="9">
        <f t="shared" si="1"/>
        <v>882</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12" style="2" hidden="1" customWidth="1"/>
    <col min="12" max="16384" width="9.140625" style="2"/>
  </cols>
  <sheetData>
    <row r="1" spans="1:14"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4" ht="32.25" thickTop="1" x14ac:dyDescent="0.2">
      <c r="A2" s="4" t="s">
        <v>1058</v>
      </c>
      <c r="B2" s="4" t="s">
        <v>1057</v>
      </c>
      <c r="C2" s="4"/>
      <c r="D2" s="4"/>
      <c r="E2" s="4"/>
      <c r="F2" s="4"/>
      <c r="G2" s="4"/>
      <c r="H2" s="4"/>
      <c r="I2" s="4"/>
      <c r="J2" s="4"/>
      <c r="K2" s="5">
        <f>SUM(K3:K7)</f>
        <v>41085</v>
      </c>
    </row>
    <row r="3" spans="1:14" ht="45" x14ac:dyDescent="0.2">
      <c r="A3" s="6" t="s">
        <v>1060</v>
      </c>
      <c r="B3" s="6" t="s">
        <v>1060</v>
      </c>
      <c r="C3" s="6" t="s">
        <v>1729</v>
      </c>
      <c r="D3" s="6" t="s">
        <v>1062</v>
      </c>
      <c r="E3" s="6" t="s">
        <v>1061</v>
      </c>
      <c r="F3" s="7" t="s">
        <v>751</v>
      </c>
      <c r="G3" s="7" t="s">
        <v>1727</v>
      </c>
      <c r="H3" s="10">
        <v>200</v>
      </c>
      <c r="I3" s="15">
        <f t="shared" ref="I3:I7" si="0">H3/2</f>
        <v>100</v>
      </c>
      <c r="J3" s="8">
        <v>67</v>
      </c>
      <c r="K3" s="9">
        <f>SUM(I3*J3)</f>
        <v>6700</v>
      </c>
    </row>
    <row r="4" spans="1:14" ht="22.5" x14ac:dyDescent="0.2">
      <c r="A4" s="6" t="s">
        <v>1060</v>
      </c>
      <c r="B4" s="6" t="s">
        <v>1060</v>
      </c>
      <c r="C4" s="6" t="s">
        <v>1725</v>
      </c>
      <c r="D4" s="6" t="s">
        <v>1059</v>
      </c>
      <c r="E4" s="6" t="s">
        <v>1747</v>
      </c>
      <c r="F4" s="20"/>
      <c r="G4" s="7" t="s">
        <v>1727</v>
      </c>
      <c r="H4" s="10">
        <v>10</v>
      </c>
      <c r="I4" s="15">
        <f t="shared" si="0"/>
        <v>5</v>
      </c>
      <c r="J4" s="8">
        <v>92</v>
      </c>
      <c r="K4" s="9">
        <f t="shared" ref="K4:K7" si="1">SUM(I4*J4)</f>
        <v>460</v>
      </c>
    </row>
    <row r="5" spans="1:14" ht="67.5" x14ac:dyDescent="0.2">
      <c r="A5" s="6" t="s">
        <v>1066</v>
      </c>
      <c r="B5" s="6" t="s">
        <v>1060</v>
      </c>
      <c r="C5" s="6" t="s">
        <v>1065</v>
      </c>
      <c r="D5" s="6" t="s">
        <v>1067</v>
      </c>
      <c r="E5" s="6" t="s">
        <v>1755</v>
      </c>
      <c r="F5" s="20"/>
      <c r="G5" s="7" t="s">
        <v>1727</v>
      </c>
      <c r="H5" s="10">
        <v>5</v>
      </c>
      <c r="I5" s="15">
        <v>0</v>
      </c>
      <c r="J5" s="8">
        <v>190</v>
      </c>
      <c r="K5" s="9">
        <f t="shared" si="1"/>
        <v>0</v>
      </c>
      <c r="N5" s="29"/>
    </row>
    <row r="6" spans="1:14" ht="67.5" x14ac:dyDescent="0.2">
      <c r="A6" s="6" t="s">
        <v>1066</v>
      </c>
      <c r="B6" s="6" t="s">
        <v>1060</v>
      </c>
      <c r="C6" s="6" t="s">
        <v>1065</v>
      </c>
      <c r="D6" s="6" t="s">
        <v>1064</v>
      </c>
      <c r="E6" s="6" t="s">
        <v>1755</v>
      </c>
      <c r="F6" s="20"/>
      <c r="G6" s="7" t="s">
        <v>1727</v>
      </c>
      <c r="H6" s="10">
        <v>5</v>
      </c>
      <c r="I6" s="15">
        <f t="shared" si="0"/>
        <v>2.5</v>
      </c>
      <c r="J6" s="8">
        <v>270</v>
      </c>
      <c r="K6" s="9">
        <f t="shared" si="1"/>
        <v>675</v>
      </c>
    </row>
    <row r="7" spans="1:14" ht="45" x14ac:dyDescent="0.2">
      <c r="A7" s="6" t="s">
        <v>1063</v>
      </c>
      <c r="B7" s="6" t="s">
        <v>1060</v>
      </c>
      <c r="C7" s="6" t="s">
        <v>1729</v>
      </c>
      <c r="D7" s="6" t="s">
        <v>1062</v>
      </c>
      <c r="E7" s="6" t="s">
        <v>1061</v>
      </c>
      <c r="F7" s="20"/>
      <c r="G7" s="7" t="s">
        <v>1727</v>
      </c>
      <c r="H7" s="10">
        <v>700</v>
      </c>
      <c r="I7" s="15">
        <f t="shared" si="0"/>
        <v>350</v>
      </c>
      <c r="J7" s="8">
        <v>95</v>
      </c>
      <c r="K7" s="9">
        <f t="shared" si="1"/>
        <v>33250</v>
      </c>
    </row>
  </sheetData>
  <autoFilter ref="A1:K7"/>
  <phoneticPr fontId="5" type="noConversion"/>
  <pageMargins left="0.31496062992125984" right="0.31496062992125984" top="0.74803149606299213" bottom="0.35433070866141736" header="0.31496062992125984" footer="0.31496062992125984"/>
  <pageSetup paperSize="9"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1069</v>
      </c>
      <c r="B2" s="4" t="s">
        <v>1068</v>
      </c>
      <c r="C2" s="4"/>
      <c r="D2" s="4"/>
      <c r="E2" s="4"/>
      <c r="F2" s="4"/>
      <c r="G2" s="4"/>
      <c r="H2" s="4"/>
      <c r="I2" s="4"/>
      <c r="J2" s="4"/>
      <c r="K2" s="5">
        <f>SUM(K3:K13)</f>
        <v>32114</v>
      </c>
    </row>
    <row r="3" spans="1:11" ht="33.75" x14ac:dyDescent="0.2">
      <c r="A3" s="6" t="s">
        <v>1070</v>
      </c>
      <c r="B3" s="6" t="s">
        <v>1071</v>
      </c>
      <c r="C3" s="6" t="s">
        <v>1114</v>
      </c>
      <c r="D3" s="6" t="s">
        <v>1072</v>
      </c>
      <c r="E3" s="6" t="s">
        <v>1073</v>
      </c>
      <c r="F3" s="6" t="s">
        <v>1744</v>
      </c>
      <c r="G3" s="7" t="s">
        <v>1731</v>
      </c>
      <c r="H3" s="10">
        <v>150</v>
      </c>
      <c r="I3" s="15">
        <f t="shared" ref="I3:I13" si="0">H3/2</f>
        <v>75</v>
      </c>
      <c r="J3" s="8">
        <v>45</v>
      </c>
      <c r="K3" s="9">
        <f t="shared" ref="K3:K13" si="1">I3*J3</f>
        <v>3375</v>
      </c>
    </row>
    <row r="4" spans="1:11" ht="22.5" x14ac:dyDescent="0.2">
      <c r="A4" s="6" t="s">
        <v>1074</v>
      </c>
      <c r="B4" s="6" t="s">
        <v>1075</v>
      </c>
      <c r="C4" s="6" t="s">
        <v>1725</v>
      </c>
      <c r="D4" s="6" t="s">
        <v>1076</v>
      </c>
      <c r="E4" s="6" t="s">
        <v>1747</v>
      </c>
      <c r="F4" s="6"/>
      <c r="G4" s="7" t="s">
        <v>1727</v>
      </c>
      <c r="H4" s="10">
        <v>10</v>
      </c>
      <c r="I4" s="15">
        <f t="shared" si="0"/>
        <v>5</v>
      </c>
      <c r="J4" s="8">
        <v>212</v>
      </c>
      <c r="K4" s="9">
        <f t="shared" si="1"/>
        <v>1060</v>
      </c>
    </row>
    <row r="5" spans="1:11" ht="56.25" x14ac:dyDescent="0.2">
      <c r="A5" s="6" t="s">
        <v>1077</v>
      </c>
      <c r="B5" s="6" t="s">
        <v>1077</v>
      </c>
      <c r="C5" s="6" t="s">
        <v>1740</v>
      </c>
      <c r="D5" s="6" t="s">
        <v>1078</v>
      </c>
      <c r="E5" s="6" t="s">
        <v>1760</v>
      </c>
      <c r="F5" s="6" t="s">
        <v>1739</v>
      </c>
      <c r="G5" s="7" t="s">
        <v>1727</v>
      </c>
      <c r="H5" s="10">
        <v>380</v>
      </c>
      <c r="I5" s="14">
        <f t="shared" si="0"/>
        <v>190</v>
      </c>
      <c r="J5" s="8">
        <v>58</v>
      </c>
      <c r="K5" s="9">
        <f t="shared" si="1"/>
        <v>11020</v>
      </c>
    </row>
    <row r="6" spans="1:11" ht="22.5" x14ac:dyDescent="0.2">
      <c r="A6" s="6" t="s">
        <v>1077</v>
      </c>
      <c r="B6" s="6" t="s">
        <v>1077</v>
      </c>
      <c r="C6" s="6" t="s">
        <v>1725</v>
      </c>
      <c r="D6" s="6" t="s">
        <v>1079</v>
      </c>
      <c r="E6" s="6" t="s">
        <v>1728</v>
      </c>
      <c r="F6" s="6"/>
      <c r="G6" s="7" t="s">
        <v>1727</v>
      </c>
      <c r="H6" s="10">
        <v>30</v>
      </c>
      <c r="I6" s="14">
        <f t="shared" si="0"/>
        <v>15</v>
      </c>
      <c r="J6" s="8">
        <v>21</v>
      </c>
      <c r="K6" s="9">
        <f t="shared" si="1"/>
        <v>315</v>
      </c>
    </row>
    <row r="7" spans="1:11" ht="33.75" x14ac:dyDescent="0.2">
      <c r="A7" s="6" t="s">
        <v>1080</v>
      </c>
      <c r="B7" s="6" t="s">
        <v>1081</v>
      </c>
      <c r="C7" s="6" t="s">
        <v>194</v>
      </c>
      <c r="D7" s="6" t="s">
        <v>1418</v>
      </c>
      <c r="E7" s="6" t="s">
        <v>1734</v>
      </c>
      <c r="F7" s="12"/>
      <c r="G7" s="7" t="s">
        <v>1727</v>
      </c>
      <c r="H7" s="10">
        <v>46</v>
      </c>
      <c r="I7" s="14">
        <f t="shared" si="0"/>
        <v>23</v>
      </c>
      <c r="J7" s="8">
        <v>113</v>
      </c>
      <c r="K7" s="9">
        <f t="shared" si="1"/>
        <v>2599</v>
      </c>
    </row>
    <row r="8" spans="1:11" ht="33.75" x14ac:dyDescent="0.2">
      <c r="A8" s="6" t="s">
        <v>1419</v>
      </c>
      <c r="B8" s="6" t="s">
        <v>1081</v>
      </c>
      <c r="C8" s="6" t="s">
        <v>194</v>
      </c>
      <c r="D8" s="6" t="s">
        <v>1418</v>
      </c>
      <c r="E8" s="6" t="s">
        <v>1734</v>
      </c>
      <c r="F8" s="6"/>
      <c r="G8" s="7" t="s">
        <v>1727</v>
      </c>
      <c r="H8" s="10">
        <v>26</v>
      </c>
      <c r="I8" s="14">
        <f t="shared" si="0"/>
        <v>13</v>
      </c>
      <c r="J8" s="8">
        <v>260</v>
      </c>
      <c r="K8" s="9">
        <f t="shared" si="1"/>
        <v>3380</v>
      </c>
    </row>
    <row r="9" spans="1:11" ht="33.75" x14ac:dyDescent="0.2">
      <c r="A9" s="6" t="s">
        <v>1420</v>
      </c>
      <c r="B9" s="6" t="s">
        <v>1421</v>
      </c>
      <c r="C9" s="6" t="s">
        <v>1422</v>
      </c>
      <c r="D9" s="6" t="s">
        <v>1082</v>
      </c>
      <c r="E9" s="6" t="s">
        <v>1083</v>
      </c>
      <c r="F9" s="6" t="s">
        <v>1744</v>
      </c>
      <c r="G9" s="7" t="s">
        <v>1731</v>
      </c>
      <c r="H9" s="10">
        <v>2</v>
      </c>
      <c r="I9" s="15">
        <f t="shared" si="0"/>
        <v>1</v>
      </c>
      <c r="J9" s="8">
        <v>250</v>
      </c>
      <c r="K9" s="9">
        <f t="shared" si="1"/>
        <v>250</v>
      </c>
    </row>
    <row r="10" spans="1:11" ht="45" x14ac:dyDescent="0.2">
      <c r="A10" s="6" t="s">
        <v>1420</v>
      </c>
      <c r="B10" s="6" t="s">
        <v>1421</v>
      </c>
      <c r="C10" s="6" t="s">
        <v>1114</v>
      </c>
      <c r="D10" s="6" t="s">
        <v>1084</v>
      </c>
      <c r="E10" s="6" t="s">
        <v>1085</v>
      </c>
      <c r="F10" s="6" t="s">
        <v>1744</v>
      </c>
      <c r="G10" s="7" t="s">
        <v>1731</v>
      </c>
      <c r="H10" s="10">
        <v>6</v>
      </c>
      <c r="I10" s="15">
        <f t="shared" si="0"/>
        <v>3</v>
      </c>
      <c r="J10" s="8">
        <v>233</v>
      </c>
      <c r="K10" s="9">
        <f t="shared" si="1"/>
        <v>699</v>
      </c>
    </row>
    <row r="11" spans="1:11" ht="22.5" x14ac:dyDescent="0.2">
      <c r="A11" s="6" t="s">
        <v>1086</v>
      </c>
      <c r="B11" s="6" t="s">
        <v>1087</v>
      </c>
      <c r="C11" s="6" t="s">
        <v>1725</v>
      </c>
      <c r="D11" s="6" t="s">
        <v>1088</v>
      </c>
      <c r="E11" s="6" t="s">
        <v>1734</v>
      </c>
      <c r="F11" s="6"/>
      <c r="G11" s="7" t="s">
        <v>1727</v>
      </c>
      <c r="H11" s="10">
        <v>10</v>
      </c>
      <c r="I11" s="14">
        <v>0</v>
      </c>
      <c r="J11" s="8">
        <v>218</v>
      </c>
      <c r="K11" s="9">
        <f t="shared" si="1"/>
        <v>0</v>
      </c>
    </row>
    <row r="12" spans="1:11" ht="56.25" x14ac:dyDescent="0.2">
      <c r="A12" s="6" t="s">
        <v>1089</v>
      </c>
      <c r="B12" s="6" t="s">
        <v>1077</v>
      </c>
      <c r="C12" s="6" t="s">
        <v>1740</v>
      </c>
      <c r="D12" s="6" t="s">
        <v>1090</v>
      </c>
      <c r="E12" s="6" t="s">
        <v>1760</v>
      </c>
      <c r="F12" s="6" t="s">
        <v>1739</v>
      </c>
      <c r="G12" s="7" t="s">
        <v>1727</v>
      </c>
      <c r="H12" s="10">
        <v>90</v>
      </c>
      <c r="I12" s="14">
        <f t="shared" si="0"/>
        <v>45</v>
      </c>
      <c r="J12" s="8">
        <v>200</v>
      </c>
      <c r="K12" s="9">
        <f t="shared" si="1"/>
        <v>9000</v>
      </c>
    </row>
    <row r="13" spans="1:11" ht="33.75" x14ac:dyDescent="0.2">
      <c r="A13" s="6" t="s">
        <v>1089</v>
      </c>
      <c r="B13" s="6" t="s">
        <v>1077</v>
      </c>
      <c r="C13" s="6" t="s">
        <v>1725</v>
      </c>
      <c r="D13" s="6" t="s">
        <v>1091</v>
      </c>
      <c r="E13" s="6" t="s">
        <v>1728</v>
      </c>
      <c r="F13" s="6"/>
      <c r="G13" s="7" t="s">
        <v>1727</v>
      </c>
      <c r="H13" s="10">
        <v>8</v>
      </c>
      <c r="I13" s="14">
        <f t="shared" si="0"/>
        <v>4</v>
      </c>
      <c r="J13" s="8">
        <v>104</v>
      </c>
      <c r="K13" s="9">
        <f t="shared" si="1"/>
        <v>416</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1093</v>
      </c>
      <c r="B2" s="4" t="s">
        <v>1092</v>
      </c>
      <c r="C2" s="4"/>
      <c r="D2" s="4"/>
      <c r="E2" s="4"/>
      <c r="F2" s="4"/>
      <c r="G2" s="4"/>
      <c r="H2" s="4"/>
      <c r="I2" s="4"/>
      <c r="J2" s="4"/>
      <c r="K2" s="5">
        <f>SUM(K3:K19)</f>
        <v>113248</v>
      </c>
    </row>
    <row r="3" spans="1:11" ht="45" x14ac:dyDescent="0.2">
      <c r="A3" s="6" t="s">
        <v>1094</v>
      </c>
      <c r="B3" s="6" t="s">
        <v>1095</v>
      </c>
      <c r="C3" s="6" t="s">
        <v>1096</v>
      </c>
      <c r="D3" s="6" t="s">
        <v>250</v>
      </c>
      <c r="E3" s="6" t="s">
        <v>225</v>
      </c>
      <c r="F3" s="6"/>
      <c r="G3" s="7" t="s">
        <v>1727</v>
      </c>
      <c r="H3" s="10">
        <v>12</v>
      </c>
      <c r="I3" s="14">
        <f t="shared" ref="I3:I19" si="0">H3/2</f>
        <v>6</v>
      </c>
      <c r="J3" s="8">
        <v>573</v>
      </c>
      <c r="K3" s="9">
        <f t="shared" ref="K3:K19" si="1">I3*J3</f>
        <v>3438</v>
      </c>
    </row>
    <row r="4" spans="1:11" ht="45" x14ac:dyDescent="0.2">
      <c r="A4" s="6" t="s">
        <v>1094</v>
      </c>
      <c r="B4" s="6" t="s">
        <v>1095</v>
      </c>
      <c r="C4" s="6" t="s">
        <v>1096</v>
      </c>
      <c r="D4" s="6" t="s">
        <v>251</v>
      </c>
      <c r="E4" s="6" t="s">
        <v>225</v>
      </c>
      <c r="F4" s="6"/>
      <c r="G4" s="7" t="s">
        <v>1727</v>
      </c>
      <c r="H4" s="10">
        <v>12</v>
      </c>
      <c r="I4" s="14">
        <f t="shared" si="0"/>
        <v>6</v>
      </c>
      <c r="J4" s="8">
        <v>864</v>
      </c>
      <c r="K4" s="9">
        <f t="shared" si="1"/>
        <v>5184</v>
      </c>
    </row>
    <row r="5" spans="1:11" ht="45" x14ac:dyDescent="0.2">
      <c r="A5" s="6" t="s">
        <v>252</v>
      </c>
      <c r="B5" s="6" t="s">
        <v>253</v>
      </c>
      <c r="C5" s="6" t="s">
        <v>1096</v>
      </c>
      <c r="D5" s="6" t="s">
        <v>1470</v>
      </c>
      <c r="E5" s="6" t="s">
        <v>754</v>
      </c>
      <c r="F5" s="6"/>
      <c r="G5" s="7" t="s">
        <v>1727</v>
      </c>
      <c r="H5" s="10">
        <v>160</v>
      </c>
      <c r="I5" s="14">
        <f t="shared" si="0"/>
        <v>80</v>
      </c>
      <c r="J5" s="8">
        <v>261</v>
      </c>
      <c r="K5" s="9">
        <f t="shared" si="1"/>
        <v>20880</v>
      </c>
    </row>
    <row r="6" spans="1:11" ht="45" x14ac:dyDescent="0.2">
      <c r="A6" s="6" t="s">
        <v>252</v>
      </c>
      <c r="B6" s="6" t="s">
        <v>253</v>
      </c>
      <c r="C6" s="6" t="s">
        <v>1096</v>
      </c>
      <c r="D6" s="6" t="s">
        <v>1471</v>
      </c>
      <c r="E6" s="6" t="s">
        <v>754</v>
      </c>
      <c r="F6" s="6"/>
      <c r="G6" s="7" t="s">
        <v>1727</v>
      </c>
      <c r="H6" s="10">
        <v>120</v>
      </c>
      <c r="I6" s="14">
        <f t="shared" si="0"/>
        <v>60</v>
      </c>
      <c r="J6" s="8">
        <v>365</v>
      </c>
      <c r="K6" s="9">
        <f t="shared" si="1"/>
        <v>21900</v>
      </c>
    </row>
    <row r="7" spans="1:11" ht="45" x14ac:dyDescent="0.2">
      <c r="A7" s="6" t="s">
        <v>1472</v>
      </c>
      <c r="B7" s="6" t="s">
        <v>1473</v>
      </c>
      <c r="C7" s="6" t="s">
        <v>1096</v>
      </c>
      <c r="D7" s="6" t="s">
        <v>1474</v>
      </c>
      <c r="E7" s="6" t="s">
        <v>754</v>
      </c>
      <c r="F7" s="6"/>
      <c r="G7" s="7" t="s">
        <v>1727</v>
      </c>
      <c r="H7" s="10">
        <v>8</v>
      </c>
      <c r="I7" s="14">
        <f t="shared" si="0"/>
        <v>4</v>
      </c>
      <c r="J7" s="8">
        <v>1300</v>
      </c>
      <c r="K7" s="9">
        <f t="shared" si="1"/>
        <v>5200</v>
      </c>
    </row>
    <row r="8" spans="1:11" ht="45" x14ac:dyDescent="0.2">
      <c r="A8" s="6" t="s">
        <v>1472</v>
      </c>
      <c r="B8" s="6" t="s">
        <v>1473</v>
      </c>
      <c r="C8" s="6" t="s">
        <v>1096</v>
      </c>
      <c r="D8" s="6" t="s">
        <v>1475</v>
      </c>
      <c r="E8" s="6" t="s">
        <v>754</v>
      </c>
      <c r="F8" s="6"/>
      <c r="G8" s="7" t="s">
        <v>1727</v>
      </c>
      <c r="H8" s="10">
        <v>8</v>
      </c>
      <c r="I8" s="14">
        <f t="shared" si="0"/>
        <v>4</v>
      </c>
      <c r="J8" s="8">
        <v>2200</v>
      </c>
      <c r="K8" s="9">
        <f t="shared" si="1"/>
        <v>8800</v>
      </c>
    </row>
    <row r="9" spans="1:11" ht="67.5" x14ac:dyDescent="0.2">
      <c r="A9" s="6" t="s">
        <v>1476</v>
      </c>
      <c r="B9" s="6" t="s">
        <v>1477</v>
      </c>
      <c r="C9" s="6" t="s">
        <v>1065</v>
      </c>
      <c r="D9" s="6" t="s">
        <v>1478</v>
      </c>
      <c r="E9" s="6" t="s">
        <v>754</v>
      </c>
      <c r="F9" s="6"/>
      <c r="G9" s="7" t="s">
        <v>1727</v>
      </c>
      <c r="H9" s="10">
        <v>2</v>
      </c>
      <c r="I9" s="14">
        <f t="shared" si="0"/>
        <v>1</v>
      </c>
      <c r="J9" s="8">
        <v>2160</v>
      </c>
      <c r="K9" s="9">
        <f t="shared" si="1"/>
        <v>2160</v>
      </c>
    </row>
    <row r="10" spans="1:11" ht="45" x14ac:dyDescent="0.2">
      <c r="A10" s="6" t="s">
        <v>1479</v>
      </c>
      <c r="B10" s="6" t="s">
        <v>1480</v>
      </c>
      <c r="C10" s="6" t="s">
        <v>1737</v>
      </c>
      <c r="D10" s="6" t="s">
        <v>1481</v>
      </c>
      <c r="E10" s="6" t="s">
        <v>1734</v>
      </c>
      <c r="F10" s="6"/>
      <c r="G10" s="7" t="s">
        <v>1727</v>
      </c>
      <c r="H10" s="10">
        <v>4</v>
      </c>
      <c r="I10" s="14">
        <f t="shared" si="0"/>
        <v>2</v>
      </c>
      <c r="J10" s="8">
        <v>920</v>
      </c>
      <c r="K10" s="9">
        <f t="shared" si="1"/>
        <v>1840</v>
      </c>
    </row>
    <row r="11" spans="1:11" ht="45" x14ac:dyDescent="0.2">
      <c r="A11" s="6" t="s">
        <v>1482</v>
      </c>
      <c r="B11" s="6" t="s">
        <v>1473</v>
      </c>
      <c r="C11" s="6" t="s">
        <v>1096</v>
      </c>
      <c r="D11" s="6" t="s">
        <v>1483</v>
      </c>
      <c r="E11" s="6" t="s">
        <v>1734</v>
      </c>
      <c r="F11" s="6"/>
      <c r="G11" s="7" t="s">
        <v>1727</v>
      </c>
      <c r="H11" s="10">
        <v>8</v>
      </c>
      <c r="I11" s="14">
        <f t="shared" si="0"/>
        <v>4</v>
      </c>
      <c r="J11" s="8">
        <v>900</v>
      </c>
      <c r="K11" s="9">
        <f t="shared" si="1"/>
        <v>3600</v>
      </c>
    </row>
    <row r="12" spans="1:11" ht="67.5" x14ac:dyDescent="0.2">
      <c r="A12" s="6" t="s">
        <v>1484</v>
      </c>
      <c r="B12" s="6" t="s">
        <v>1485</v>
      </c>
      <c r="C12" s="6" t="s">
        <v>186</v>
      </c>
      <c r="D12" s="6" t="s">
        <v>1486</v>
      </c>
      <c r="E12" s="6" t="s">
        <v>1487</v>
      </c>
      <c r="F12" s="6"/>
      <c r="G12" s="7" t="s">
        <v>1727</v>
      </c>
      <c r="H12" s="10">
        <v>4</v>
      </c>
      <c r="I12" s="14">
        <f t="shared" si="0"/>
        <v>2</v>
      </c>
      <c r="J12" s="8">
        <v>1190</v>
      </c>
      <c r="K12" s="9">
        <f t="shared" si="1"/>
        <v>2380</v>
      </c>
    </row>
    <row r="13" spans="1:11" ht="45" x14ac:dyDescent="0.2">
      <c r="A13" s="6" t="s">
        <v>1488</v>
      </c>
      <c r="B13" s="6" t="s">
        <v>253</v>
      </c>
      <c r="C13" s="6" t="s">
        <v>1096</v>
      </c>
      <c r="D13" s="6" t="s">
        <v>1470</v>
      </c>
      <c r="E13" s="6" t="s">
        <v>754</v>
      </c>
      <c r="F13" s="6"/>
      <c r="G13" s="7" t="s">
        <v>1727</v>
      </c>
      <c r="H13" s="10">
        <v>70</v>
      </c>
      <c r="I13" s="14">
        <f t="shared" si="0"/>
        <v>35</v>
      </c>
      <c r="J13" s="8">
        <v>175</v>
      </c>
      <c r="K13" s="9">
        <f t="shared" si="1"/>
        <v>6125</v>
      </c>
    </row>
    <row r="14" spans="1:11" ht="45" x14ac:dyDescent="0.2">
      <c r="A14" s="6" t="s">
        <v>1488</v>
      </c>
      <c r="B14" s="6" t="s">
        <v>253</v>
      </c>
      <c r="C14" s="6" t="s">
        <v>1096</v>
      </c>
      <c r="D14" s="6" t="s">
        <v>1471</v>
      </c>
      <c r="E14" s="6" t="s">
        <v>754</v>
      </c>
      <c r="F14" s="6"/>
      <c r="G14" s="7" t="s">
        <v>1727</v>
      </c>
      <c r="H14" s="10">
        <v>50</v>
      </c>
      <c r="I14" s="14">
        <f t="shared" si="0"/>
        <v>25</v>
      </c>
      <c r="J14" s="8">
        <v>260</v>
      </c>
      <c r="K14" s="9">
        <f t="shared" si="1"/>
        <v>6500</v>
      </c>
    </row>
    <row r="15" spans="1:11" ht="33.75" x14ac:dyDescent="0.2">
      <c r="A15" s="6" t="s">
        <v>1489</v>
      </c>
      <c r="B15" s="6" t="s">
        <v>1095</v>
      </c>
      <c r="C15" s="6" t="s">
        <v>1490</v>
      </c>
      <c r="D15" s="6" t="s">
        <v>1491</v>
      </c>
      <c r="E15" s="6" t="s">
        <v>1734</v>
      </c>
      <c r="F15" s="6"/>
      <c r="G15" s="7" t="s">
        <v>1727</v>
      </c>
      <c r="H15" s="10">
        <v>2</v>
      </c>
      <c r="I15" s="14">
        <f t="shared" si="0"/>
        <v>1</v>
      </c>
      <c r="J15" s="8">
        <v>235</v>
      </c>
      <c r="K15" s="9">
        <f t="shared" si="1"/>
        <v>235</v>
      </c>
    </row>
    <row r="16" spans="1:11" ht="33.75" x14ac:dyDescent="0.2">
      <c r="A16" s="6" t="s">
        <v>1489</v>
      </c>
      <c r="B16" s="6" t="s">
        <v>1095</v>
      </c>
      <c r="C16" s="6" t="s">
        <v>1490</v>
      </c>
      <c r="D16" s="6" t="s">
        <v>1491</v>
      </c>
      <c r="E16" s="6" t="s">
        <v>225</v>
      </c>
      <c r="F16" s="6"/>
      <c r="G16" s="7" t="s">
        <v>1727</v>
      </c>
      <c r="H16" s="10">
        <v>40</v>
      </c>
      <c r="I16" s="14">
        <f t="shared" si="0"/>
        <v>20</v>
      </c>
      <c r="J16" s="8">
        <v>565</v>
      </c>
      <c r="K16" s="9">
        <f t="shared" si="1"/>
        <v>11300</v>
      </c>
    </row>
    <row r="17" spans="1:11" ht="33.75" x14ac:dyDescent="0.2">
      <c r="A17" s="6" t="s">
        <v>1489</v>
      </c>
      <c r="B17" s="6" t="s">
        <v>1095</v>
      </c>
      <c r="C17" s="6" t="s">
        <v>1490</v>
      </c>
      <c r="D17" s="6" t="s">
        <v>1492</v>
      </c>
      <c r="E17" s="6" t="s">
        <v>1734</v>
      </c>
      <c r="F17" s="6"/>
      <c r="G17" s="7" t="s">
        <v>1727</v>
      </c>
      <c r="H17" s="10">
        <v>4</v>
      </c>
      <c r="I17" s="14">
        <f t="shared" si="0"/>
        <v>2</v>
      </c>
      <c r="J17" s="8">
        <v>338</v>
      </c>
      <c r="K17" s="9">
        <f t="shared" si="1"/>
        <v>676</v>
      </c>
    </row>
    <row r="18" spans="1:11" ht="33.75" x14ac:dyDescent="0.2">
      <c r="A18" s="6" t="s">
        <v>1489</v>
      </c>
      <c r="B18" s="6" t="s">
        <v>1095</v>
      </c>
      <c r="C18" s="6" t="s">
        <v>1490</v>
      </c>
      <c r="D18" s="6" t="s">
        <v>1492</v>
      </c>
      <c r="E18" s="6" t="s">
        <v>225</v>
      </c>
      <c r="F18" s="6"/>
      <c r="G18" s="7" t="s">
        <v>1727</v>
      </c>
      <c r="H18" s="10">
        <v>26</v>
      </c>
      <c r="I18" s="14">
        <f t="shared" si="0"/>
        <v>13</v>
      </c>
      <c r="J18" s="8">
        <v>835</v>
      </c>
      <c r="K18" s="9">
        <f t="shared" si="1"/>
        <v>10855</v>
      </c>
    </row>
    <row r="19" spans="1:11" ht="45" x14ac:dyDescent="0.2">
      <c r="A19" s="6" t="s">
        <v>1493</v>
      </c>
      <c r="B19" s="6" t="s">
        <v>1494</v>
      </c>
      <c r="C19" s="6" t="s">
        <v>1096</v>
      </c>
      <c r="D19" s="6" t="s">
        <v>308</v>
      </c>
      <c r="E19" s="6" t="s">
        <v>1734</v>
      </c>
      <c r="F19" s="6"/>
      <c r="G19" s="7" t="s">
        <v>1727</v>
      </c>
      <c r="H19" s="10">
        <v>6</v>
      </c>
      <c r="I19" s="14">
        <f t="shared" si="0"/>
        <v>3</v>
      </c>
      <c r="J19" s="8">
        <v>725</v>
      </c>
      <c r="K19" s="9">
        <f t="shared" si="1"/>
        <v>2175</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310</v>
      </c>
      <c r="B2" s="4" t="s">
        <v>309</v>
      </c>
      <c r="C2" s="4"/>
      <c r="D2" s="4"/>
      <c r="E2" s="4"/>
      <c r="F2" s="4"/>
      <c r="G2" s="4"/>
      <c r="H2" s="4"/>
      <c r="I2" s="4"/>
      <c r="J2" s="4"/>
      <c r="K2" s="5">
        <f>SUM(K3:K12)</f>
        <v>77495</v>
      </c>
    </row>
    <row r="3" spans="1:11" ht="78.75" x14ac:dyDescent="0.2">
      <c r="A3" s="6" t="s">
        <v>311</v>
      </c>
      <c r="B3" s="6" t="s">
        <v>1497</v>
      </c>
      <c r="C3" s="6" t="s">
        <v>1498</v>
      </c>
      <c r="D3" s="6" t="s">
        <v>1499</v>
      </c>
      <c r="E3" s="6" t="s">
        <v>1747</v>
      </c>
      <c r="F3" s="12"/>
      <c r="G3" s="7" t="s">
        <v>1727</v>
      </c>
      <c r="H3" s="10">
        <v>2</v>
      </c>
      <c r="I3" s="14">
        <f t="shared" ref="I3:I12" si="0">H3/2</f>
        <v>1</v>
      </c>
      <c r="J3" s="8">
        <v>235</v>
      </c>
      <c r="K3" s="9">
        <f t="shared" ref="K3:K12" si="1">I3*J3</f>
        <v>235</v>
      </c>
    </row>
    <row r="4" spans="1:11" ht="56.25" x14ac:dyDescent="0.2">
      <c r="A4" s="6" t="s">
        <v>1500</v>
      </c>
      <c r="B4" s="6" t="s">
        <v>1500</v>
      </c>
      <c r="C4" s="6" t="s">
        <v>1740</v>
      </c>
      <c r="D4" s="6" t="s">
        <v>1501</v>
      </c>
      <c r="E4" s="6" t="s">
        <v>1760</v>
      </c>
      <c r="F4" s="6" t="s">
        <v>1739</v>
      </c>
      <c r="G4" s="7" t="s">
        <v>1727</v>
      </c>
      <c r="H4" s="10">
        <v>190</v>
      </c>
      <c r="I4" s="14">
        <f t="shared" si="0"/>
        <v>95</v>
      </c>
      <c r="J4" s="8">
        <v>296</v>
      </c>
      <c r="K4" s="9">
        <f t="shared" si="1"/>
        <v>28120</v>
      </c>
    </row>
    <row r="5" spans="1:11" ht="33.75" x14ac:dyDescent="0.2">
      <c r="A5" s="6" t="s">
        <v>1500</v>
      </c>
      <c r="B5" s="6" t="s">
        <v>1500</v>
      </c>
      <c r="C5" s="6" t="s">
        <v>1725</v>
      </c>
      <c r="D5" s="6" t="s">
        <v>1502</v>
      </c>
      <c r="E5" s="6" t="s">
        <v>1503</v>
      </c>
      <c r="F5" s="6"/>
      <c r="G5" s="7" t="s">
        <v>1727</v>
      </c>
      <c r="H5" s="10">
        <v>20</v>
      </c>
      <c r="I5" s="14">
        <f t="shared" si="0"/>
        <v>10</v>
      </c>
      <c r="J5" s="8">
        <v>156</v>
      </c>
      <c r="K5" s="9">
        <f t="shared" si="1"/>
        <v>1560</v>
      </c>
    </row>
    <row r="6" spans="1:11" ht="101.25" x14ac:dyDescent="0.2">
      <c r="A6" s="6" t="s">
        <v>1497</v>
      </c>
      <c r="B6" s="6" t="s">
        <v>1497</v>
      </c>
      <c r="C6" s="6" t="s">
        <v>1136</v>
      </c>
      <c r="D6" s="6" t="s">
        <v>1137</v>
      </c>
      <c r="E6" s="6" t="s">
        <v>1749</v>
      </c>
      <c r="F6" s="6" t="s">
        <v>1739</v>
      </c>
      <c r="G6" s="7" t="s">
        <v>1727</v>
      </c>
      <c r="H6" s="10">
        <v>700</v>
      </c>
      <c r="I6" s="14">
        <f t="shared" si="0"/>
        <v>350</v>
      </c>
      <c r="J6" s="8">
        <v>23</v>
      </c>
      <c r="K6" s="9">
        <f t="shared" si="1"/>
        <v>8050</v>
      </c>
    </row>
    <row r="7" spans="1:11" ht="56.25" x14ac:dyDescent="0.2">
      <c r="A7" s="6" t="s">
        <v>1497</v>
      </c>
      <c r="B7" s="6" t="s">
        <v>1497</v>
      </c>
      <c r="C7" s="6" t="s">
        <v>1984</v>
      </c>
      <c r="D7" s="6" t="s">
        <v>1138</v>
      </c>
      <c r="E7" s="6" t="s">
        <v>185</v>
      </c>
      <c r="F7" s="6"/>
      <c r="G7" s="7" t="s">
        <v>1727</v>
      </c>
      <c r="H7" s="10">
        <v>500</v>
      </c>
      <c r="I7" s="14">
        <f t="shared" si="0"/>
        <v>250</v>
      </c>
      <c r="J7" s="8">
        <v>65</v>
      </c>
      <c r="K7" s="9">
        <f t="shared" si="1"/>
        <v>16250</v>
      </c>
    </row>
    <row r="8" spans="1:11" ht="67.5" x14ac:dyDescent="0.2">
      <c r="A8" s="6" t="s">
        <v>1139</v>
      </c>
      <c r="B8" s="6" t="s">
        <v>1140</v>
      </c>
      <c r="C8" s="6" t="s">
        <v>1065</v>
      </c>
      <c r="D8" s="6" t="s">
        <v>1141</v>
      </c>
      <c r="E8" s="6" t="s">
        <v>1142</v>
      </c>
      <c r="F8" s="6"/>
      <c r="G8" s="7" t="s">
        <v>1727</v>
      </c>
      <c r="H8" s="10">
        <v>76</v>
      </c>
      <c r="I8" s="15">
        <f t="shared" si="0"/>
        <v>38</v>
      </c>
      <c r="J8" s="8">
        <v>100</v>
      </c>
      <c r="K8" s="9">
        <f t="shared" si="1"/>
        <v>3800</v>
      </c>
    </row>
    <row r="9" spans="1:11" ht="101.25" x14ac:dyDescent="0.2">
      <c r="A9" s="6" t="s">
        <v>1143</v>
      </c>
      <c r="B9" s="6" t="s">
        <v>1497</v>
      </c>
      <c r="C9" s="6" t="s">
        <v>1136</v>
      </c>
      <c r="D9" s="6" t="s">
        <v>1144</v>
      </c>
      <c r="E9" s="6" t="s">
        <v>1749</v>
      </c>
      <c r="F9" s="6" t="s">
        <v>1732</v>
      </c>
      <c r="G9" s="7" t="s">
        <v>1727</v>
      </c>
      <c r="H9" s="10">
        <v>50</v>
      </c>
      <c r="I9" s="14">
        <f t="shared" si="0"/>
        <v>25</v>
      </c>
      <c r="J9" s="8">
        <v>130</v>
      </c>
      <c r="K9" s="9">
        <f t="shared" si="1"/>
        <v>3250</v>
      </c>
    </row>
    <row r="10" spans="1:11" ht="67.5" x14ac:dyDescent="0.2">
      <c r="A10" s="6" t="s">
        <v>1143</v>
      </c>
      <c r="B10" s="6" t="s">
        <v>1497</v>
      </c>
      <c r="C10" s="6" t="s">
        <v>1100</v>
      </c>
      <c r="D10" s="6" t="s">
        <v>1145</v>
      </c>
      <c r="E10" s="6" t="s">
        <v>185</v>
      </c>
      <c r="F10" s="6"/>
      <c r="G10" s="7" t="s">
        <v>1727</v>
      </c>
      <c r="H10" s="10">
        <v>12</v>
      </c>
      <c r="I10" s="14">
        <f t="shared" si="0"/>
        <v>6</v>
      </c>
      <c r="J10" s="8">
        <v>760</v>
      </c>
      <c r="K10" s="9">
        <f t="shared" si="1"/>
        <v>4560</v>
      </c>
    </row>
    <row r="11" spans="1:11" ht="33.75" x14ac:dyDescent="0.2">
      <c r="A11" s="6" t="s">
        <v>1146</v>
      </c>
      <c r="B11" s="6" t="s">
        <v>1147</v>
      </c>
      <c r="C11" s="6" t="s">
        <v>1148</v>
      </c>
      <c r="D11" s="6" t="s">
        <v>1149</v>
      </c>
      <c r="E11" s="6" t="s">
        <v>217</v>
      </c>
      <c r="F11" s="6" t="s">
        <v>1739</v>
      </c>
      <c r="G11" s="7" t="s">
        <v>1727</v>
      </c>
      <c r="H11" s="10">
        <v>800</v>
      </c>
      <c r="I11" s="15">
        <f t="shared" si="0"/>
        <v>400</v>
      </c>
      <c r="J11" s="8">
        <v>29</v>
      </c>
      <c r="K11" s="9">
        <f t="shared" si="1"/>
        <v>11600</v>
      </c>
    </row>
    <row r="12" spans="1:11" ht="22.5" x14ac:dyDescent="0.2">
      <c r="A12" s="6" t="s">
        <v>1146</v>
      </c>
      <c r="B12" s="6" t="s">
        <v>1147</v>
      </c>
      <c r="C12" s="6" t="s">
        <v>1725</v>
      </c>
      <c r="D12" s="6" t="s">
        <v>1150</v>
      </c>
      <c r="E12" s="6" t="s">
        <v>1734</v>
      </c>
      <c r="F12" s="6"/>
      <c r="G12" s="7" t="s">
        <v>1727</v>
      </c>
      <c r="H12" s="10">
        <v>20</v>
      </c>
      <c r="I12" s="15">
        <f t="shared" si="0"/>
        <v>10</v>
      </c>
      <c r="J12" s="8">
        <v>7</v>
      </c>
      <c r="K12" s="9">
        <f t="shared" si="1"/>
        <v>70</v>
      </c>
    </row>
  </sheetData>
  <autoFilter ref="A1:K12"/>
  <phoneticPr fontId="5" type="noConversion"/>
  <pageMargins left="0.31496062992125984" right="0.31496062992125984" top="0.74803149606299213" bottom="0.35433070866141736" header="0.31496062992125984" footer="0.31496062992125984"/>
  <pageSetup paperSize="9"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opLeftCell="B1"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63.75" thickTop="1" x14ac:dyDescent="0.2">
      <c r="A2" s="4" t="s">
        <v>1152</v>
      </c>
      <c r="B2" s="4" t="s">
        <v>1151</v>
      </c>
      <c r="C2" s="4"/>
      <c r="D2" s="4"/>
      <c r="E2" s="4"/>
      <c r="F2" s="4"/>
      <c r="G2" s="4"/>
      <c r="H2" s="4"/>
      <c r="I2" s="4"/>
      <c r="J2" s="4"/>
      <c r="K2" s="5">
        <f>SUM(K3:K19)</f>
        <v>65232</v>
      </c>
    </row>
    <row r="3" spans="1:11" ht="33.75" x14ac:dyDescent="0.2">
      <c r="A3" s="6" t="s">
        <v>1155</v>
      </c>
      <c r="B3" s="6" t="s">
        <v>1154</v>
      </c>
      <c r="C3" s="6" t="s">
        <v>194</v>
      </c>
      <c r="D3" s="6" t="s">
        <v>1153</v>
      </c>
      <c r="E3" s="6" t="s">
        <v>1728</v>
      </c>
      <c r="F3" s="6"/>
      <c r="G3" s="7" t="s">
        <v>1727</v>
      </c>
      <c r="H3" s="10">
        <v>4</v>
      </c>
      <c r="I3" s="15">
        <f t="shared" ref="I3:I19" si="0">H3/2</f>
        <v>2</v>
      </c>
      <c r="J3" s="8">
        <v>88</v>
      </c>
      <c r="K3" s="9">
        <f t="shared" ref="K3:K19" si="1">I3*J3</f>
        <v>176</v>
      </c>
    </row>
    <row r="4" spans="1:11" ht="33.75" x14ac:dyDescent="0.2">
      <c r="A4" s="6" t="s">
        <v>1159</v>
      </c>
      <c r="B4" s="6" t="s">
        <v>1158</v>
      </c>
      <c r="C4" s="6" t="s">
        <v>194</v>
      </c>
      <c r="D4" s="6" t="s">
        <v>1157</v>
      </c>
      <c r="E4" s="6" t="s">
        <v>1156</v>
      </c>
      <c r="F4" s="6"/>
      <c r="G4" s="7" t="s">
        <v>1727</v>
      </c>
      <c r="H4" s="10">
        <v>2</v>
      </c>
      <c r="I4" s="15">
        <f t="shared" si="0"/>
        <v>1</v>
      </c>
      <c r="J4" s="8">
        <v>685</v>
      </c>
      <c r="K4" s="9">
        <f t="shared" si="1"/>
        <v>685</v>
      </c>
    </row>
    <row r="5" spans="1:11" ht="33.75" x14ac:dyDescent="0.2">
      <c r="A5" s="6" t="s">
        <v>1160</v>
      </c>
      <c r="B5" s="6" t="s">
        <v>1161</v>
      </c>
      <c r="C5" s="6" t="s">
        <v>1725</v>
      </c>
      <c r="D5" s="6" t="s">
        <v>1162</v>
      </c>
      <c r="E5" s="6" t="s">
        <v>1747</v>
      </c>
      <c r="F5" s="6"/>
      <c r="G5" s="7" t="s">
        <v>1727</v>
      </c>
      <c r="H5" s="10">
        <v>6</v>
      </c>
      <c r="I5" s="15">
        <f t="shared" si="0"/>
        <v>3</v>
      </c>
      <c r="J5" s="8">
        <v>55</v>
      </c>
      <c r="K5" s="9">
        <f t="shared" si="1"/>
        <v>165</v>
      </c>
    </row>
    <row r="6" spans="1:11" ht="56.25" x14ac:dyDescent="0.2">
      <c r="A6" s="6" t="s">
        <v>1163</v>
      </c>
      <c r="B6" s="6" t="s">
        <v>1164</v>
      </c>
      <c r="C6" s="6" t="s">
        <v>1165</v>
      </c>
      <c r="D6" s="6" t="s">
        <v>1166</v>
      </c>
      <c r="E6" s="6" t="s">
        <v>217</v>
      </c>
      <c r="F6" s="6" t="s">
        <v>1739</v>
      </c>
      <c r="G6" s="7" t="s">
        <v>1727</v>
      </c>
      <c r="H6" s="10">
        <v>100</v>
      </c>
      <c r="I6" s="15">
        <f t="shared" si="0"/>
        <v>50</v>
      </c>
      <c r="J6" s="8">
        <v>158</v>
      </c>
      <c r="K6" s="9">
        <f t="shared" si="1"/>
        <v>7900</v>
      </c>
    </row>
    <row r="7" spans="1:11" ht="56.25" x14ac:dyDescent="0.2">
      <c r="A7" s="6" t="s">
        <v>1163</v>
      </c>
      <c r="B7" s="6" t="s">
        <v>1164</v>
      </c>
      <c r="C7" s="6" t="s">
        <v>1167</v>
      </c>
      <c r="D7" s="6" t="s">
        <v>1168</v>
      </c>
      <c r="E7" s="6" t="s">
        <v>217</v>
      </c>
      <c r="F7" s="6" t="s">
        <v>1739</v>
      </c>
      <c r="G7" s="7" t="s">
        <v>1727</v>
      </c>
      <c r="H7" s="10">
        <v>10</v>
      </c>
      <c r="I7" s="15">
        <f t="shared" si="0"/>
        <v>5</v>
      </c>
      <c r="J7" s="8">
        <v>305</v>
      </c>
      <c r="K7" s="9">
        <f t="shared" si="1"/>
        <v>1525</v>
      </c>
    </row>
    <row r="8" spans="1:11" ht="33.75" x14ac:dyDescent="0.2">
      <c r="A8" s="6" t="s">
        <v>1154</v>
      </c>
      <c r="B8" s="6" t="s">
        <v>1154</v>
      </c>
      <c r="C8" s="6" t="s">
        <v>194</v>
      </c>
      <c r="D8" s="6" t="s">
        <v>1169</v>
      </c>
      <c r="E8" s="6" t="s">
        <v>1728</v>
      </c>
      <c r="F8" s="6"/>
      <c r="G8" s="7" t="s">
        <v>1727</v>
      </c>
      <c r="H8" s="10">
        <v>2</v>
      </c>
      <c r="I8" s="15">
        <f t="shared" si="0"/>
        <v>1</v>
      </c>
      <c r="J8" s="8">
        <v>45</v>
      </c>
      <c r="K8" s="9">
        <f t="shared" si="1"/>
        <v>45</v>
      </c>
    </row>
    <row r="9" spans="1:11" ht="33.75" x14ac:dyDescent="0.2">
      <c r="A9" s="6" t="s">
        <v>1170</v>
      </c>
      <c r="B9" s="6" t="s">
        <v>1171</v>
      </c>
      <c r="C9" s="6" t="s">
        <v>1148</v>
      </c>
      <c r="D9" s="6" t="s">
        <v>1172</v>
      </c>
      <c r="E9" s="6" t="s">
        <v>1110</v>
      </c>
      <c r="F9" s="6"/>
      <c r="G9" s="7" t="s">
        <v>1727</v>
      </c>
      <c r="H9" s="10">
        <v>1900</v>
      </c>
      <c r="I9" s="15">
        <f t="shared" si="0"/>
        <v>950</v>
      </c>
      <c r="J9" s="8">
        <v>22</v>
      </c>
      <c r="K9" s="9">
        <f t="shared" si="1"/>
        <v>20900</v>
      </c>
    </row>
    <row r="10" spans="1:11" ht="56.25" x14ac:dyDescent="0.2">
      <c r="A10" s="6" t="s">
        <v>1173</v>
      </c>
      <c r="B10" s="6" t="s">
        <v>1495</v>
      </c>
      <c r="C10" s="6" t="s">
        <v>1496</v>
      </c>
      <c r="D10" s="6" t="s">
        <v>1174</v>
      </c>
      <c r="E10" s="6" t="s">
        <v>629</v>
      </c>
      <c r="F10" s="6"/>
      <c r="G10" s="7" t="s">
        <v>1727</v>
      </c>
      <c r="H10" s="10">
        <v>2</v>
      </c>
      <c r="I10" s="14">
        <f t="shared" si="0"/>
        <v>1</v>
      </c>
      <c r="J10" s="8">
        <v>103</v>
      </c>
      <c r="K10" s="9">
        <f t="shared" si="1"/>
        <v>103</v>
      </c>
    </row>
    <row r="11" spans="1:11" ht="22.5" x14ac:dyDescent="0.2">
      <c r="A11" s="6" t="s">
        <v>1170</v>
      </c>
      <c r="B11" s="6" t="s">
        <v>1175</v>
      </c>
      <c r="C11" s="6" t="s">
        <v>1176</v>
      </c>
      <c r="D11" s="6" t="s">
        <v>1177</v>
      </c>
      <c r="E11" s="6" t="s">
        <v>1178</v>
      </c>
      <c r="F11" s="6"/>
      <c r="G11" s="7" t="s">
        <v>1727</v>
      </c>
      <c r="H11" s="10">
        <v>10</v>
      </c>
      <c r="I11" s="14">
        <f t="shared" si="0"/>
        <v>5</v>
      </c>
      <c r="J11" s="8">
        <v>72</v>
      </c>
      <c r="K11" s="9">
        <f t="shared" si="1"/>
        <v>360</v>
      </c>
    </row>
    <row r="12" spans="1:11" ht="90" x14ac:dyDescent="0.2">
      <c r="A12" s="6" t="s">
        <v>1175</v>
      </c>
      <c r="B12" s="6" t="s">
        <v>1175</v>
      </c>
      <c r="C12" s="6" t="s">
        <v>1764</v>
      </c>
      <c r="D12" s="6" t="s">
        <v>1179</v>
      </c>
      <c r="E12" s="6" t="s">
        <v>975</v>
      </c>
      <c r="F12" s="6"/>
      <c r="G12" s="7" t="s">
        <v>1727</v>
      </c>
      <c r="H12" s="10">
        <v>1900</v>
      </c>
      <c r="I12" s="15">
        <f t="shared" si="0"/>
        <v>950</v>
      </c>
      <c r="J12" s="8">
        <v>20</v>
      </c>
      <c r="K12" s="9">
        <f t="shared" si="1"/>
        <v>19000</v>
      </c>
    </row>
    <row r="13" spans="1:11" ht="22.5" x14ac:dyDescent="0.2">
      <c r="A13" s="6" t="s">
        <v>1175</v>
      </c>
      <c r="B13" s="6" t="s">
        <v>1175</v>
      </c>
      <c r="C13" s="6" t="s">
        <v>1725</v>
      </c>
      <c r="D13" s="6" t="s">
        <v>1180</v>
      </c>
      <c r="E13" s="6" t="s">
        <v>1747</v>
      </c>
      <c r="F13" s="6"/>
      <c r="G13" s="7" t="s">
        <v>1727</v>
      </c>
      <c r="H13" s="10">
        <v>400</v>
      </c>
      <c r="I13" s="15">
        <f t="shared" si="0"/>
        <v>200</v>
      </c>
      <c r="J13" s="8">
        <v>8</v>
      </c>
      <c r="K13" s="9">
        <f t="shared" si="1"/>
        <v>1600</v>
      </c>
    </row>
    <row r="14" spans="1:11" ht="33.75" x14ac:dyDescent="0.2">
      <c r="A14" s="6" t="s">
        <v>1181</v>
      </c>
      <c r="B14" s="6" t="s">
        <v>1182</v>
      </c>
      <c r="C14" s="6" t="s">
        <v>231</v>
      </c>
      <c r="D14" s="6" t="s">
        <v>1183</v>
      </c>
      <c r="E14" s="6" t="s">
        <v>1184</v>
      </c>
      <c r="F14" s="6" t="s">
        <v>1759</v>
      </c>
      <c r="G14" s="7" t="s">
        <v>1727</v>
      </c>
      <c r="H14" s="10">
        <v>180</v>
      </c>
      <c r="I14" s="14">
        <f t="shared" si="0"/>
        <v>90</v>
      </c>
      <c r="J14" s="8">
        <v>48</v>
      </c>
      <c r="K14" s="9">
        <f t="shared" si="1"/>
        <v>4320</v>
      </c>
    </row>
    <row r="15" spans="1:11" ht="56.25" x14ac:dyDescent="0.2">
      <c r="A15" s="6" t="s">
        <v>1181</v>
      </c>
      <c r="B15" s="6" t="s">
        <v>1182</v>
      </c>
      <c r="C15" s="6" t="s">
        <v>231</v>
      </c>
      <c r="D15" s="6" t="s">
        <v>1183</v>
      </c>
      <c r="E15" s="6" t="s">
        <v>1834</v>
      </c>
      <c r="F15" s="13"/>
      <c r="G15" s="7" t="s">
        <v>1727</v>
      </c>
      <c r="H15" s="10">
        <v>240</v>
      </c>
      <c r="I15" s="14">
        <f t="shared" si="0"/>
        <v>120</v>
      </c>
      <c r="J15" s="8">
        <v>47</v>
      </c>
      <c r="K15" s="9">
        <f t="shared" si="1"/>
        <v>5640</v>
      </c>
    </row>
    <row r="16" spans="1:11" ht="22.5" x14ac:dyDescent="0.2">
      <c r="A16" s="6" t="s">
        <v>1185</v>
      </c>
      <c r="B16" s="6" t="s">
        <v>1175</v>
      </c>
      <c r="C16" s="6" t="s">
        <v>1725</v>
      </c>
      <c r="D16" s="6" t="s">
        <v>1180</v>
      </c>
      <c r="E16" s="6" t="s">
        <v>1747</v>
      </c>
      <c r="F16" s="6"/>
      <c r="G16" s="7" t="s">
        <v>1727</v>
      </c>
      <c r="H16" s="10">
        <v>20</v>
      </c>
      <c r="I16" s="15">
        <f t="shared" si="0"/>
        <v>10</v>
      </c>
      <c r="J16" s="8">
        <v>63</v>
      </c>
      <c r="K16" s="9">
        <f t="shared" si="1"/>
        <v>630</v>
      </c>
    </row>
    <row r="17" spans="1:11" ht="45" x14ac:dyDescent="0.2">
      <c r="A17" s="6" t="s">
        <v>1189</v>
      </c>
      <c r="B17" s="6" t="s">
        <v>1188</v>
      </c>
      <c r="C17" s="6" t="s">
        <v>1187</v>
      </c>
      <c r="D17" s="6" t="s">
        <v>1186</v>
      </c>
      <c r="E17" s="6" t="s">
        <v>1346</v>
      </c>
      <c r="F17" s="6"/>
      <c r="G17" s="7" t="s">
        <v>1727</v>
      </c>
      <c r="H17" s="10">
        <v>2</v>
      </c>
      <c r="I17" s="14">
        <f t="shared" si="0"/>
        <v>1</v>
      </c>
      <c r="J17" s="8">
        <v>83</v>
      </c>
      <c r="K17" s="9">
        <f t="shared" si="1"/>
        <v>83</v>
      </c>
    </row>
    <row r="18" spans="1:11" ht="22.5" x14ac:dyDescent="0.2">
      <c r="A18" s="6" t="s">
        <v>1190</v>
      </c>
      <c r="B18" s="6" t="s">
        <v>1191</v>
      </c>
      <c r="C18" s="6" t="s">
        <v>1725</v>
      </c>
      <c r="D18" s="6" t="s">
        <v>1192</v>
      </c>
      <c r="E18" s="6" t="s">
        <v>1747</v>
      </c>
      <c r="F18" s="6"/>
      <c r="G18" s="7" t="s">
        <v>1727</v>
      </c>
      <c r="H18" s="10">
        <v>60</v>
      </c>
      <c r="I18" s="15">
        <f t="shared" si="0"/>
        <v>30</v>
      </c>
      <c r="J18" s="8">
        <v>56</v>
      </c>
      <c r="K18" s="9">
        <f t="shared" si="1"/>
        <v>1680</v>
      </c>
    </row>
    <row r="19" spans="1:11" ht="22.5" x14ac:dyDescent="0.2">
      <c r="A19" s="6" t="s">
        <v>1193</v>
      </c>
      <c r="B19" s="6" t="s">
        <v>1193</v>
      </c>
      <c r="C19" s="6" t="s">
        <v>1725</v>
      </c>
      <c r="D19" s="6" t="s">
        <v>1538</v>
      </c>
      <c r="E19" s="6" t="s">
        <v>1755</v>
      </c>
      <c r="F19" s="6"/>
      <c r="G19" s="7" t="s">
        <v>1727</v>
      </c>
      <c r="H19" s="10">
        <v>30</v>
      </c>
      <c r="I19" s="14">
        <f t="shared" si="0"/>
        <v>15</v>
      </c>
      <c r="J19" s="8">
        <v>28</v>
      </c>
      <c r="K19" s="9">
        <f t="shared" si="1"/>
        <v>420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22</v>
      </c>
      <c r="B2" s="4" t="s">
        <v>1539</v>
      </c>
      <c r="C2" s="4"/>
      <c r="D2" s="4"/>
      <c r="E2" s="4"/>
      <c r="F2" s="4"/>
      <c r="G2" s="4"/>
      <c r="H2" s="4"/>
      <c r="I2" s="4"/>
      <c r="J2" s="4"/>
      <c r="K2" s="5">
        <f>SUM(K3:K10)</f>
        <v>118210</v>
      </c>
    </row>
    <row r="3" spans="1:11" ht="90" x14ac:dyDescent="0.2">
      <c r="A3" s="6" t="s">
        <v>23</v>
      </c>
      <c r="B3" s="6" t="s">
        <v>24</v>
      </c>
      <c r="C3" s="6" t="s">
        <v>1764</v>
      </c>
      <c r="D3" s="6" t="s">
        <v>25</v>
      </c>
      <c r="E3" s="6" t="s">
        <v>975</v>
      </c>
      <c r="F3" s="6" t="s">
        <v>1744</v>
      </c>
      <c r="G3" s="7" t="s">
        <v>1731</v>
      </c>
      <c r="H3" s="10">
        <v>140</v>
      </c>
      <c r="I3" s="15">
        <f t="shared" ref="I3:I10" si="0">H3/2</f>
        <v>70</v>
      </c>
      <c r="J3" s="8">
        <v>250</v>
      </c>
      <c r="K3" s="9">
        <f t="shared" ref="K3:K10" si="1">I3*J3</f>
        <v>17500</v>
      </c>
    </row>
    <row r="4" spans="1:11" ht="45" x14ac:dyDescent="0.2">
      <c r="A4" s="6" t="s">
        <v>26</v>
      </c>
      <c r="B4" s="6" t="s">
        <v>27</v>
      </c>
      <c r="C4" s="6" t="s">
        <v>1737</v>
      </c>
      <c r="D4" s="6" t="s">
        <v>28</v>
      </c>
      <c r="E4" s="6" t="s">
        <v>1747</v>
      </c>
      <c r="F4" s="6"/>
      <c r="G4" s="7" t="s">
        <v>1727</v>
      </c>
      <c r="H4" s="10">
        <v>240</v>
      </c>
      <c r="I4" s="15">
        <f t="shared" si="0"/>
        <v>120</v>
      </c>
      <c r="J4" s="8">
        <v>165</v>
      </c>
      <c r="K4" s="9">
        <f t="shared" si="1"/>
        <v>19800</v>
      </c>
    </row>
    <row r="5" spans="1:11" ht="33.75" x14ac:dyDescent="0.2">
      <c r="A5" s="6" t="s">
        <v>29</v>
      </c>
      <c r="B5" s="6" t="s">
        <v>30</v>
      </c>
      <c r="C5" s="6" t="s">
        <v>31</v>
      </c>
      <c r="D5" s="6" t="s">
        <v>32</v>
      </c>
      <c r="E5" s="6" t="s">
        <v>33</v>
      </c>
      <c r="F5" s="6"/>
      <c r="G5" s="7" t="s">
        <v>1727</v>
      </c>
      <c r="H5" s="10">
        <v>10</v>
      </c>
      <c r="I5" s="14">
        <f t="shared" si="0"/>
        <v>5</v>
      </c>
      <c r="J5" s="8">
        <v>66</v>
      </c>
      <c r="K5" s="9">
        <f t="shared" si="1"/>
        <v>330</v>
      </c>
    </row>
    <row r="6" spans="1:11" ht="33.75" x14ac:dyDescent="0.2">
      <c r="A6" s="6" t="s">
        <v>34</v>
      </c>
      <c r="B6" s="6" t="s">
        <v>35</v>
      </c>
      <c r="C6" s="6" t="s">
        <v>194</v>
      </c>
      <c r="D6" s="6" t="s">
        <v>36</v>
      </c>
      <c r="E6" s="6" t="s">
        <v>1755</v>
      </c>
      <c r="F6" s="6"/>
      <c r="G6" s="7" t="s">
        <v>1727</v>
      </c>
      <c r="H6" s="10">
        <v>10</v>
      </c>
      <c r="I6" s="15">
        <f t="shared" si="0"/>
        <v>5</v>
      </c>
      <c r="J6" s="8">
        <v>142</v>
      </c>
      <c r="K6" s="9">
        <f t="shared" si="1"/>
        <v>710</v>
      </c>
    </row>
    <row r="7" spans="1:11" ht="90" x14ac:dyDescent="0.2">
      <c r="A7" s="6" t="s">
        <v>37</v>
      </c>
      <c r="B7" s="6" t="s">
        <v>24</v>
      </c>
      <c r="C7" s="6" t="s">
        <v>1764</v>
      </c>
      <c r="D7" s="6" t="s">
        <v>25</v>
      </c>
      <c r="E7" s="6" t="s">
        <v>975</v>
      </c>
      <c r="F7" s="6" t="s">
        <v>1744</v>
      </c>
      <c r="G7" s="7" t="s">
        <v>1727</v>
      </c>
      <c r="H7" s="10">
        <v>80</v>
      </c>
      <c r="I7" s="15">
        <v>30</v>
      </c>
      <c r="J7" s="8">
        <v>1460</v>
      </c>
      <c r="K7" s="9">
        <f t="shared" si="1"/>
        <v>43800</v>
      </c>
    </row>
    <row r="8" spans="1:11" ht="33.75" x14ac:dyDescent="0.2">
      <c r="A8" s="6" t="s">
        <v>37</v>
      </c>
      <c r="B8" s="6" t="s">
        <v>24</v>
      </c>
      <c r="C8" s="6" t="s">
        <v>194</v>
      </c>
      <c r="D8" s="6" t="s">
        <v>38</v>
      </c>
      <c r="E8" s="6" t="s">
        <v>1755</v>
      </c>
      <c r="F8" s="6"/>
      <c r="G8" s="7" t="s">
        <v>1727</v>
      </c>
      <c r="H8" s="10">
        <v>4</v>
      </c>
      <c r="I8" s="15">
        <f t="shared" si="0"/>
        <v>2</v>
      </c>
      <c r="J8" s="8">
        <v>860</v>
      </c>
      <c r="K8" s="9">
        <f t="shared" si="1"/>
        <v>1720</v>
      </c>
    </row>
    <row r="9" spans="1:11" ht="90" x14ac:dyDescent="0.2">
      <c r="A9" s="6" t="s">
        <v>39</v>
      </c>
      <c r="B9" s="6" t="s">
        <v>39</v>
      </c>
      <c r="C9" s="6" t="s">
        <v>1148</v>
      </c>
      <c r="D9" s="6" t="s">
        <v>40</v>
      </c>
      <c r="E9" s="6" t="s">
        <v>975</v>
      </c>
      <c r="F9" s="6" t="s">
        <v>1744</v>
      </c>
      <c r="G9" s="7" t="s">
        <v>1731</v>
      </c>
      <c r="H9" s="10">
        <v>2300</v>
      </c>
      <c r="I9" s="15">
        <f t="shared" si="0"/>
        <v>1150</v>
      </c>
      <c r="J9" s="8">
        <v>21</v>
      </c>
      <c r="K9" s="9">
        <f t="shared" si="1"/>
        <v>24150</v>
      </c>
    </row>
    <row r="10" spans="1:11" ht="45" x14ac:dyDescent="0.2">
      <c r="A10" s="6" t="s">
        <v>39</v>
      </c>
      <c r="B10" s="6" t="s">
        <v>41</v>
      </c>
      <c r="C10" s="6" t="s">
        <v>1737</v>
      </c>
      <c r="D10" s="6" t="s">
        <v>42</v>
      </c>
      <c r="E10" s="6" t="s">
        <v>1755</v>
      </c>
      <c r="F10" s="6"/>
      <c r="G10" s="7" t="s">
        <v>1727</v>
      </c>
      <c r="H10" s="10">
        <v>1200</v>
      </c>
      <c r="I10" s="15">
        <f t="shared" si="0"/>
        <v>600</v>
      </c>
      <c r="J10" s="8">
        <v>17</v>
      </c>
      <c r="K10" s="9">
        <f t="shared" si="1"/>
        <v>10200</v>
      </c>
    </row>
  </sheetData>
  <autoFilter ref="A1:K10"/>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1542</v>
      </c>
      <c r="B2" s="4" t="s">
        <v>43</v>
      </c>
      <c r="C2" s="4"/>
      <c r="D2" s="4"/>
      <c r="E2" s="4"/>
      <c r="F2" s="4"/>
      <c r="G2" s="4"/>
      <c r="H2" s="4"/>
      <c r="I2" s="4"/>
      <c r="J2" s="4"/>
      <c r="K2" s="5">
        <f>SUM(K3:K27)</f>
        <v>50156</v>
      </c>
    </row>
    <row r="3" spans="1:11" ht="45" x14ac:dyDescent="0.2">
      <c r="A3" s="6" t="s">
        <v>1543</v>
      </c>
      <c r="B3" s="6" t="s">
        <v>1544</v>
      </c>
      <c r="C3" s="6" t="s">
        <v>1545</v>
      </c>
      <c r="D3" s="6" t="s">
        <v>1546</v>
      </c>
      <c r="E3" s="6" t="s">
        <v>1756</v>
      </c>
      <c r="F3" s="13"/>
      <c r="G3" s="7" t="s">
        <v>1727</v>
      </c>
      <c r="H3" s="10">
        <v>6</v>
      </c>
      <c r="I3" s="14">
        <f t="shared" ref="I3:I27" si="0">H3/2</f>
        <v>3</v>
      </c>
      <c r="J3" s="8">
        <v>180</v>
      </c>
      <c r="K3" s="9">
        <f t="shared" ref="K3:K27" si="1">I3*J3</f>
        <v>540</v>
      </c>
    </row>
    <row r="4" spans="1:11" ht="33.75" x14ac:dyDescent="0.2">
      <c r="A4" s="6" t="s">
        <v>1547</v>
      </c>
      <c r="B4" s="6" t="s">
        <v>1548</v>
      </c>
      <c r="C4" s="6" t="s">
        <v>972</v>
      </c>
      <c r="D4" s="6" t="s">
        <v>1549</v>
      </c>
      <c r="E4" s="6" t="s">
        <v>1550</v>
      </c>
      <c r="F4" s="6"/>
      <c r="G4" s="7" t="s">
        <v>1727</v>
      </c>
      <c r="H4" s="10">
        <v>2</v>
      </c>
      <c r="I4" s="14">
        <f t="shared" si="0"/>
        <v>1</v>
      </c>
      <c r="J4" s="8">
        <v>350</v>
      </c>
      <c r="K4" s="9">
        <f t="shared" si="1"/>
        <v>350</v>
      </c>
    </row>
    <row r="5" spans="1:11" ht="45" x14ac:dyDescent="0.2">
      <c r="A5" s="6" t="s">
        <v>1547</v>
      </c>
      <c r="B5" s="6" t="s">
        <v>1548</v>
      </c>
      <c r="C5" s="6" t="s">
        <v>1551</v>
      </c>
      <c r="D5" s="6" t="s">
        <v>1549</v>
      </c>
      <c r="E5" s="6" t="s">
        <v>1552</v>
      </c>
      <c r="F5" s="6"/>
      <c r="G5" s="7" t="s">
        <v>1727</v>
      </c>
      <c r="H5" s="10">
        <v>6</v>
      </c>
      <c r="I5" s="15">
        <f t="shared" si="0"/>
        <v>3</v>
      </c>
      <c r="J5" s="8">
        <v>506</v>
      </c>
      <c r="K5" s="9">
        <f t="shared" si="1"/>
        <v>1518</v>
      </c>
    </row>
    <row r="6" spans="1:11" ht="45" x14ac:dyDescent="0.2">
      <c r="A6" s="6" t="s">
        <v>1553</v>
      </c>
      <c r="B6" s="6" t="s">
        <v>1554</v>
      </c>
      <c r="C6" s="6" t="s">
        <v>1555</v>
      </c>
      <c r="D6" s="6" t="s">
        <v>1556</v>
      </c>
      <c r="E6" s="6" t="s">
        <v>1557</v>
      </c>
      <c r="F6" s="6"/>
      <c r="G6" s="7" t="s">
        <v>1727</v>
      </c>
      <c r="H6" s="10">
        <v>2</v>
      </c>
      <c r="I6" s="14">
        <f t="shared" si="0"/>
        <v>1</v>
      </c>
      <c r="J6" s="8">
        <v>180</v>
      </c>
      <c r="K6" s="9">
        <f t="shared" si="1"/>
        <v>180</v>
      </c>
    </row>
    <row r="7" spans="1:11" ht="67.5" x14ac:dyDescent="0.2">
      <c r="A7" s="6" t="s">
        <v>1558</v>
      </c>
      <c r="B7" s="6" t="s">
        <v>1559</v>
      </c>
      <c r="C7" s="6" t="s">
        <v>500</v>
      </c>
      <c r="D7" s="6" t="s">
        <v>1560</v>
      </c>
      <c r="E7" s="6" t="s">
        <v>1561</v>
      </c>
      <c r="F7" s="6"/>
      <c r="G7" s="7" t="s">
        <v>1727</v>
      </c>
      <c r="H7" s="10">
        <v>12</v>
      </c>
      <c r="I7" s="15">
        <f t="shared" si="0"/>
        <v>6</v>
      </c>
      <c r="J7" s="8">
        <v>350</v>
      </c>
      <c r="K7" s="9">
        <f t="shared" si="1"/>
        <v>2100</v>
      </c>
    </row>
    <row r="8" spans="1:11" ht="33.75" x14ac:dyDescent="0.2">
      <c r="A8" s="6" t="s">
        <v>1562</v>
      </c>
      <c r="B8" s="6" t="s">
        <v>35</v>
      </c>
      <c r="C8" s="6" t="s">
        <v>31</v>
      </c>
      <c r="D8" s="6" t="s">
        <v>1563</v>
      </c>
      <c r="E8" s="6" t="s">
        <v>232</v>
      </c>
      <c r="F8" s="6"/>
      <c r="G8" s="7" t="s">
        <v>1727</v>
      </c>
      <c r="H8" s="10">
        <v>26</v>
      </c>
      <c r="I8" s="15">
        <f t="shared" si="0"/>
        <v>13</v>
      </c>
      <c r="J8" s="8">
        <v>130</v>
      </c>
      <c r="K8" s="9">
        <f t="shared" si="1"/>
        <v>1690</v>
      </c>
    </row>
    <row r="9" spans="1:11" ht="56.25" x14ac:dyDescent="0.2">
      <c r="A9" s="6" t="s">
        <v>1564</v>
      </c>
      <c r="B9" s="6" t="s">
        <v>1565</v>
      </c>
      <c r="C9" s="6" t="s">
        <v>1566</v>
      </c>
      <c r="D9" s="6" t="s">
        <v>1567</v>
      </c>
      <c r="E9" s="6" t="s">
        <v>1568</v>
      </c>
      <c r="F9" s="6"/>
      <c r="G9" s="7" t="s">
        <v>1727</v>
      </c>
      <c r="H9" s="10">
        <v>70</v>
      </c>
      <c r="I9" s="15">
        <f t="shared" si="0"/>
        <v>35</v>
      </c>
      <c r="J9" s="8">
        <v>89</v>
      </c>
      <c r="K9" s="9">
        <f t="shared" si="1"/>
        <v>3115</v>
      </c>
    </row>
    <row r="10" spans="1:11" ht="78.75" x14ac:dyDescent="0.2">
      <c r="A10" s="6" t="s">
        <v>1569</v>
      </c>
      <c r="B10" s="6" t="s">
        <v>1570</v>
      </c>
      <c r="C10" s="6" t="s">
        <v>1566</v>
      </c>
      <c r="D10" s="6" t="s">
        <v>60</v>
      </c>
      <c r="E10" s="6" t="s">
        <v>61</v>
      </c>
      <c r="F10" s="6"/>
      <c r="G10" s="7" t="s">
        <v>1727</v>
      </c>
      <c r="H10" s="10">
        <v>36</v>
      </c>
      <c r="I10" s="15">
        <f t="shared" si="0"/>
        <v>18</v>
      </c>
      <c r="J10" s="8">
        <v>38</v>
      </c>
      <c r="K10" s="9">
        <f t="shared" si="1"/>
        <v>684</v>
      </c>
    </row>
    <row r="11" spans="1:11" ht="56.25" x14ac:dyDescent="0.2">
      <c r="A11" s="6" t="s">
        <v>62</v>
      </c>
      <c r="B11" s="6" t="s">
        <v>71</v>
      </c>
      <c r="C11" s="6" t="s">
        <v>72</v>
      </c>
      <c r="D11" s="6" t="s">
        <v>73</v>
      </c>
      <c r="E11" s="6" t="s">
        <v>74</v>
      </c>
      <c r="F11" s="6"/>
      <c r="G11" s="7" t="s">
        <v>1727</v>
      </c>
      <c r="H11" s="10">
        <v>10</v>
      </c>
      <c r="I11" s="14">
        <f t="shared" si="0"/>
        <v>5</v>
      </c>
      <c r="J11" s="8">
        <v>122</v>
      </c>
      <c r="K11" s="9">
        <f t="shared" si="1"/>
        <v>610</v>
      </c>
    </row>
    <row r="12" spans="1:11" ht="45" x14ac:dyDescent="0.2">
      <c r="A12" s="6" t="s">
        <v>77</v>
      </c>
      <c r="B12" s="6" t="s">
        <v>76</v>
      </c>
      <c r="C12" s="6" t="s">
        <v>1545</v>
      </c>
      <c r="D12" s="6" t="s">
        <v>75</v>
      </c>
      <c r="E12" s="6" t="s">
        <v>233</v>
      </c>
      <c r="F12" s="6"/>
      <c r="G12" s="7" t="s">
        <v>1727</v>
      </c>
      <c r="H12" s="10">
        <v>26</v>
      </c>
      <c r="I12" s="14">
        <f t="shared" si="0"/>
        <v>13</v>
      </c>
      <c r="J12" s="8">
        <v>172</v>
      </c>
      <c r="K12" s="9">
        <f t="shared" si="1"/>
        <v>2236</v>
      </c>
    </row>
    <row r="13" spans="1:11" ht="33.75" x14ac:dyDescent="0.2">
      <c r="A13" s="6" t="s">
        <v>78</v>
      </c>
      <c r="B13" s="6" t="s">
        <v>79</v>
      </c>
      <c r="C13" s="6" t="s">
        <v>972</v>
      </c>
      <c r="D13" s="6" t="s">
        <v>80</v>
      </c>
      <c r="E13" s="6" t="s">
        <v>1344</v>
      </c>
      <c r="F13" s="6"/>
      <c r="G13" s="7" t="s">
        <v>1727</v>
      </c>
      <c r="H13" s="10">
        <v>650</v>
      </c>
      <c r="I13" s="14">
        <f t="shared" si="0"/>
        <v>325</v>
      </c>
      <c r="J13" s="8">
        <v>68</v>
      </c>
      <c r="K13" s="9">
        <f t="shared" si="1"/>
        <v>22100</v>
      </c>
    </row>
    <row r="14" spans="1:11" ht="33.75" x14ac:dyDescent="0.2">
      <c r="A14" s="6" t="s">
        <v>81</v>
      </c>
      <c r="B14" s="6" t="s">
        <v>82</v>
      </c>
      <c r="C14" s="6" t="s">
        <v>972</v>
      </c>
      <c r="D14" s="6" t="s">
        <v>83</v>
      </c>
      <c r="E14" s="6" t="s">
        <v>1344</v>
      </c>
      <c r="F14" s="6"/>
      <c r="G14" s="7" t="s">
        <v>1727</v>
      </c>
      <c r="H14" s="10">
        <v>120</v>
      </c>
      <c r="I14" s="14">
        <f t="shared" si="0"/>
        <v>60</v>
      </c>
      <c r="J14" s="8">
        <v>64</v>
      </c>
      <c r="K14" s="9">
        <f t="shared" si="1"/>
        <v>3840</v>
      </c>
    </row>
    <row r="15" spans="1:11" ht="22.5" x14ac:dyDescent="0.2">
      <c r="A15" s="6" t="s">
        <v>84</v>
      </c>
      <c r="B15" s="6" t="s">
        <v>85</v>
      </c>
      <c r="C15" s="6" t="s">
        <v>1545</v>
      </c>
      <c r="D15" s="6" t="s">
        <v>86</v>
      </c>
      <c r="E15" s="6" t="s">
        <v>87</v>
      </c>
      <c r="F15" s="6"/>
      <c r="G15" s="7" t="s">
        <v>1727</v>
      </c>
      <c r="H15" s="10">
        <v>8</v>
      </c>
      <c r="I15" s="14">
        <f t="shared" si="0"/>
        <v>4</v>
      </c>
      <c r="J15" s="8">
        <v>148</v>
      </c>
      <c r="K15" s="9">
        <f t="shared" si="1"/>
        <v>592</v>
      </c>
    </row>
    <row r="16" spans="1:11" ht="22.5" x14ac:dyDescent="0.2">
      <c r="A16" s="6" t="s">
        <v>88</v>
      </c>
      <c r="B16" s="6" t="s">
        <v>89</v>
      </c>
      <c r="C16" s="6" t="s">
        <v>1545</v>
      </c>
      <c r="D16" s="6" t="s">
        <v>90</v>
      </c>
      <c r="E16" s="6" t="s">
        <v>91</v>
      </c>
      <c r="F16" s="6"/>
      <c r="G16" s="7" t="s">
        <v>1727</v>
      </c>
      <c r="H16" s="10">
        <v>8</v>
      </c>
      <c r="I16" s="14">
        <f t="shared" si="0"/>
        <v>4</v>
      </c>
      <c r="J16" s="8">
        <v>160</v>
      </c>
      <c r="K16" s="9">
        <f t="shared" si="1"/>
        <v>640</v>
      </c>
    </row>
    <row r="17" spans="1:11" ht="33.75" x14ac:dyDescent="0.2">
      <c r="A17" s="6" t="s">
        <v>92</v>
      </c>
      <c r="B17" s="6" t="s">
        <v>93</v>
      </c>
      <c r="C17" s="6" t="s">
        <v>1545</v>
      </c>
      <c r="D17" s="6" t="s">
        <v>94</v>
      </c>
      <c r="E17" s="6" t="s">
        <v>95</v>
      </c>
      <c r="F17" s="6"/>
      <c r="G17" s="7" t="s">
        <v>1727</v>
      </c>
      <c r="H17" s="10">
        <v>4</v>
      </c>
      <c r="I17" s="14">
        <f t="shared" si="0"/>
        <v>2</v>
      </c>
      <c r="J17" s="8">
        <v>143</v>
      </c>
      <c r="K17" s="9">
        <f t="shared" si="1"/>
        <v>286</v>
      </c>
    </row>
    <row r="18" spans="1:11" ht="56.25" x14ac:dyDescent="0.2">
      <c r="A18" s="6" t="s">
        <v>96</v>
      </c>
      <c r="B18" s="6" t="s">
        <v>97</v>
      </c>
      <c r="C18" s="6" t="s">
        <v>1674</v>
      </c>
      <c r="D18" s="6" t="s">
        <v>1599</v>
      </c>
      <c r="E18" s="6" t="s">
        <v>1600</v>
      </c>
      <c r="F18" s="6"/>
      <c r="G18" s="7" t="s">
        <v>1727</v>
      </c>
      <c r="H18" s="10">
        <v>14</v>
      </c>
      <c r="I18" s="15">
        <f t="shared" si="0"/>
        <v>7</v>
      </c>
      <c r="J18" s="8">
        <v>175</v>
      </c>
      <c r="K18" s="9">
        <f t="shared" si="1"/>
        <v>1225</v>
      </c>
    </row>
    <row r="19" spans="1:11" ht="22.5" x14ac:dyDescent="0.2">
      <c r="A19" s="6" t="s">
        <v>1601</v>
      </c>
      <c r="B19" s="6" t="s">
        <v>1602</v>
      </c>
      <c r="C19" s="6" t="s">
        <v>1603</v>
      </c>
      <c r="D19" s="6" t="s">
        <v>1604</v>
      </c>
      <c r="E19" s="6" t="s">
        <v>1605</v>
      </c>
      <c r="F19" s="6"/>
      <c r="G19" s="7" t="s">
        <v>1727</v>
      </c>
      <c r="H19" s="10">
        <v>250</v>
      </c>
      <c r="I19" s="14">
        <f t="shared" si="0"/>
        <v>125</v>
      </c>
      <c r="J19" s="8">
        <v>20</v>
      </c>
      <c r="K19" s="9">
        <f t="shared" si="1"/>
        <v>2500</v>
      </c>
    </row>
    <row r="20" spans="1:11" ht="45" x14ac:dyDescent="0.2">
      <c r="A20" s="6" t="s">
        <v>1601</v>
      </c>
      <c r="B20" s="6" t="s">
        <v>1602</v>
      </c>
      <c r="C20" s="6" t="s">
        <v>1187</v>
      </c>
      <c r="D20" s="6" t="s">
        <v>1606</v>
      </c>
      <c r="E20" s="6" t="s">
        <v>1346</v>
      </c>
      <c r="F20" s="6"/>
      <c r="G20" s="7" t="s">
        <v>1727</v>
      </c>
      <c r="H20" s="10">
        <v>2</v>
      </c>
      <c r="I20" s="14">
        <f t="shared" si="0"/>
        <v>1</v>
      </c>
      <c r="J20" s="8">
        <v>18</v>
      </c>
      <c r="K20" s="9">
        <f t="shared" si="1"/>
        <v>18</v>
      </c>
    </row>
    <row r="21" spans="1:11" ht="33.75" x14ac:dyDescent="0.2">
      <c r="A21" s="6" t="s">
        <v>1607</v>
      </c>
      <c r="B21" s="6" t="s">
        <v>1608</v>
      </c>
      <c r="C21" s="6" t="s">
        <v>31</v>
      </c>
      <c r="D21" s="6" t="s">
        <v>1609</v>
      </c>
      <c r="E21" s="6" t="s">
        <v>1610</v>
      </c>
      <c r="F21" s="6"/>
      <c r="G21" s="7" t="s">
        <v>1727</v>
      </c>
      <c r="H21" s="10">
        <v>30</v>
      </c>
      <c r="I21" s="14">
        <f t="shared" si="0"/>
        <v>15</v>
      </c>
      <c r="J21" s="8">
        <v>135</v>
      </c>
      <c r="K21" s="9">
        <f t="shared" si="1"/>
        <v>2025</v>
      </c>
    </row>
    <row r="22" spans="1:11" ht="22.5" x14ac:dyDescent="0.2">
      <c r="A22" s="6" t="s">
        <v>1611</v>
      </c>
      <c r="B22" s="6" t="s">
        <v>1611</v>
      </c>
      <c r="C22" s="6" t="s">
        <v>1612</v>
      </c>
      <c r="D22" s="6" t="s">
        <v>1613</v>
      </c>
      <c r="E22" s="6" t="s">
        <v>1614</v>
      </c>
      <c r="F22" s="13"/>
      <c r="G22" s="7" t="s">
        <v>1727</v>
      </c>
      <c r="H22" s="10">
        <v>80</v>
      </c>
      <c r="I22" s="14">
        <f t="shared" si="0"/>
        <v>40</v>
      </c>
      <c r="J22" s="8">
        <v>33</v>
      </c>
      <c r="K22" s="9">
        <f t="shared" si="1"/>
        <v>1320</v>
      </c>
    </row>
    <row r="23" spans="1:11" ht="33.75" x14ac:dyDescent="0.2">
      <c r="A23" s="6" t="s">
        <v>1615</v>
      </c>
      <c r="B23" s="6" t="s">
        <v>1616</v>
      </c>
      <c r="C23" s="6" t="s">
        <v>1617</v>
      </c>
      <c r="D23" s="6" t="s">
        <v>105</v>
      </c>
      <c r="E23" s="6" t="s">
        <v>74</v>
      </c>
      <c r="F23" s="6"/>
      <c r="G23" s="7" t="s">
        <v>1727</v>
      </c>
      <c r="H23" s="10">
        <v>2</v>
      </c>
      <c r="I23" s="14">
        <f t="shared" si="0"/>
        <v>1</v>
      </c>
      <c r="J23" s="8">
        <v>330</v>
      </c>
      <c r="K23" s="9">
        <f t="shared" si="1"/>
        <v>330</v>
      </c>
    </row>
    <row r="24" spans="1:11" ht="45" x14ac:dyDescent="0.2">
      <c r="A24" s="6" t="s">
        <v>1615</v>
      </c>
      <c r="B24" s="6" t="s">
        <v>1616</v>
      </c>
      <c r="C24" s="6" t="s">
        <v>189</v>
      </c>
      <c r="D24" s="6" t="s">
        <v>111</v>
      </c>
      <c r="E24" s="6" t="s">
        <v>1346</v>
      </c>
      <c r="F24" s="6"/>
      <c r="G24" s="7" t="s">
        <v>1727</v>
      </c>
      <c r="H24" s="10">
        <v>2</v>
      </c>
      <c r="I24" s="14">
        <f t="shared" si="0"/>
        <v>1</v>
      </c>
      <c r="J24" s="8">
        <v>352</v>
      </c>
      <c r="K24" s="9">
        <f t="shared" si="1"/>
        <v>352</v>
      </c>
    </row>
    <row r="25" spans="1:11" ht="45" x14ac:dyDescent="0.2">
      <c r="A25" s="6" t="s">
        <v>112</v>
      </c>
      <c r="B25" s="6" t="s">
        <v>113</v>
      </c>
      <c r="C25" s="6" t="s">
        <v>1496</v>
      </c>
      <c r="D25" s="6" t="s">
        <v>114</v>
      </c>
      <c r="E25" s="6" t="s">
        <v>74</v>
      </c>
      <c r="F25" s="6"/>
      <c r="G25" s="7" t="s">
        <v>1727</v>
      </c>
      <c r="H25" s="10">
        <v>10</v>
      </c>
      <c r="I25" s="14">
        <f t="shared" si="0"/>
        <v>5</v>
      </c>
      <c r="J25" s="8">
        <v>210</v>
      </c>
      <c r="K25" s="9">
        <f t="shared" si="1"/>
        <v>1050</v>
      </c>
    </row>
    <row r="26" spans="1:11" ht="33.75" x14ac:dyDescent="0.2">
      <c r="A26" s="6" t="s">
        <v>115</v>
      </c>
      <c r="B26" s="6" t="s">
        <v>116</v>
      </c>
      <c r="C26" s="6" t="s">
        <v>1545</v>
      </c>
      <c r="D26" s="6" t="s">
        <v>117</v>
      </c>
      <c r="E26" s="6" t="s">
        <v>238</v>
      </c>
      <c r="F26" s="6"/>
      <c r="G26" s="7" t="s">
        <v>1727</v>
      </c>
      <c r="H26" s="10">
        <v>16</v>
      </c>
      <c r="I26" s="14">
        <f t="shared" si="0"/>
        <v>8</v>
      </c>
      <c r="J26" s="8">
        <v>105</v>
      </c>
      <c r="K26" s="9">
        <f t="shared" si="1"/>
        <v>840</v>
      </c>
    </row>
    <row r="27" spans="1:11" ht="22.5" x14ac:dyDescent="0.2">
      <c r="A27" s="6" t="s">
        <v>118</v>
      </c>
      <c r="B27" s="6" t="s">
        <v>118</v>
      </c>
      <c r="C27" s="6" t="s">
        <v>1612</v>
      </c>
      <c r="D27" s="6" t="s">
        <v>119</v>
      </c>
      <c r="E27" s="6" t="s">
        <v>74</v>
      </c>
      <c r="F27" s="11"/>
      <c r="G27" s="7" t="s">
        <v>1727</v>
      </c>
      <c r="H27" s="10">
        <v>2</v>
      </c>
      <c r="I27" s="14">
        <f t="shared" si="0"/>
        <v>1</v>
      </c>
      <c r="J27" s="8">
        <v>15</v>
      </c>
      <c r="K27" s="9">
        <f t="shared" si="1"/>
        <v>15</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121</v>
      </c>
      <c r="B2" s="4" t="s">
        <v>120</v>
      </c>
      <c r="C2" s="4"/>
      <c r="D2" s="4"/>
      <c r="E2" s="4"/>
      <c r="F2" s="4"/>
      <c r="G2" s="4"/>
      <c r="H2" s="4"/>
      <c r="I2" s="4"/>
      <c r="J2" s="4"/>
      <c r="K2" s="5">
        <f>SUM(K3:K13)</f>
        <v>17060</v>
      </c>
    </row>
    <row r="3" spans="1:11" ht="22.5" x14ac:dyDescent="0.2">
      <c r="A3" s="6" t="s">
        <v>122</v>
      </c>
      <c r="B3" s="6" t="s">
        <v>123</v>
      </c>
      <c r="C3" s="6" t="s">
        <v>806</v>
      </c>
      <c r="D3" s="6" t="s">
        <v>124</v>
      </c>
      <c r="E3" s="6" t="s">
        <v>1734</v>
      </c>
      <c r="F3" s="6"/>
      <c r="G3" s="7" t="s">
        <v>1727</v>
      </c>
      <c r="H3" s="10">
        <v>20</v>
      </c>
      <c r="I3" s="14">
        <f t="shared" ref="I3:I13" si="0">H3/2</f>
        <v>10</v>
      </c>
      <c r="J3" s="8">
        <v>143</v>
      </c>
      <c r="K3" s="9">
        <f t="shared" ref="K3:K13" si="1">I3*J3</f>
        <v>1430</v>
      </c>
    </row>
    <row r="4" spans="1:11" ht="33.75" x14ac:dyDescent="0.2">
      <c r="A4" s="6" t="s">
        <v>125</v>
      </c>
      <c r="B4" s="6" t="s">
        <v>126</v>
      </c>
      <c r="C4" s="6" t="s">
        <v>1566</v>
      </c>
      <c r="D4" s="6" t="s">
        <v>127</v>
      </c>
      <c r="E4" s="6" t="s">
        <v>128</v>
      </c>
      <c r="F4" s="6"/>
      <c r="G4" s="7" t="s">
        <v>1727</v>
      </c>
      <c r="H4" s="10">
        <v>12</v>
      </c>
      <c r="I4" s="14">
        <f t="shared" si="0"/>
        <v>6</v>
      </c>
      <c r="J4" s="8">
        <v>130</v>
      </c>
      <c r="K4" s="9">
        <f t="shared" si="1"/>
        <v>780</v>
      </c>
    </row>
    <row r="5" spans="1:11" ht="22.5" x14ac:dyDescent="0.2">
      <c r="A5" s="6" t="s">
        <v>129</v>
      </c>
      <c r="B5" s="6" t="s">
        <v>130</v>
      </c>
      <c r="C5" s="6" t="s">
        <v>131</v>
      </c>
      <c r="D5" s="6" t="s">
        <v>1376</v>
      </c>
      <c r="E5" s="6" t="s">
        <v>1747</v>
      </c>
      <c r="F5" s="7"/>
      <c r="G5" s="7" t="s">
        <v>1727</v>
      </c>
      <c r="H5" s="10">
        <v>10</v>
      </c>
      <c r="I5" s="15">
        <f t="shared" si="0"/>
        <v>5</v>
      </c>
      <c r="J5" s="8">
        <v>95</v>
      </c>
      <c r="K5" s="9">
        <f t="shared" si="1"/>
        <v>475</v>
      </c>
    </row>
    <row r="6" spans="1:11" ht="123.75" x14ac:dyDescent="0.2">
      <c r="A6" s="6" t="s">
        <v>1377</v>
      </c>
      <c r="B6" s="6" t="s">
        <v>149</v>
      </c>
      <c r="C6" s="6" t="s">
        <v>806</v>
      </c>
      <c r="D6" s="6" t="s">
        <v>150</v>
      </c>
      <c r="E6" s="6" t="s">
        <v>1142</v>
      </c>
      <c r="F6" s="12"/>
      <c r="G6" s="7" t="s">
        <v>1727</v>
      </c>
      <c r="H6" s="10">
        <v>10</v>
      </c>
      <c r="I6" s="14">
        <f t="shared" si="0"/>
        <v>5</v>
      </c>
      <c r="J6" s="8">
        <v>415</v>
      </c>
      <c r="K6" s="9">
        <f t="shared" si="1"/>
        <v>2075</v>
      </c>
    </row>
    <row r="7" spans="1:11" ht="22.5" x14ac:dyDescent="0.2">
      <c r="A7" s="6" t="s">
        <v>151</v>
      </c>
      <c r="B7" s="6" t="s">
        <v>152</v>
      </c>
      <c r="C7" s="6" t="s">
        <v>806</v>
      </c>
      <c r="D7" s="6" t="s">
        <v>153</v>
      </c>
      <c r="E7" s="6" t="s">
        <v>1747</v>
      </c>
      <c r="F7" s="6"/>
      <c r="G7" s="7" t="s">
        <v>1727</v>
      </c>
      <c r="H7" s="10">
        <v>10</v>
      </c>
      <c r="I7" s="15">
        <f t="shared" si="0"/>
        <v>5</v>
      </c>
      <c r="J7" s="8">
        <v>110</v>
      </c>
      <c r="K7" s="9">
        <f t="shared" si="1"/>
        <v>550</v>
      </c>
    </row>
    <row r="8" spans="1:11" ht="22.5" x14ac:dyDescent="0.2">
      <c r="A8" s="6" t="s">
        <v>154</v>
      </c>
      <c r="B8" s="6" t="s">
        <v>155</v>
      </c>
      <c r="C8" s="6" t="s">
        <v>806</v>
      </c>
      <c r="D8" s="6" t="s">
        <v>156</v>
      </c>
      <c r="E8" s="6" t="s">
        <v>1734</v>
      </c>
      <c r="F8" s="6"/>
      <c r="G8" s="7" t="s">
        <v>1727</v>
      </c>
      <c r="H8" s="10">
        <v>30</v>
      </c>
      <c r="I8" s="15">
        <f t="shared" si="0"/>
        <v>15</v>
      </c>
      <c r="J8" s="8">
        <v>96</v>
      </c>
      <c r="K8" s="9">
        <f t="shared" si="1"/>
        <v>1440</v>
      </c>
    </row>
    <row r="9" spans="1:11" ht="22.5" x14ac:dyDescent="0.2">
      <c r="A9" s="6" t="s">
        <v>157</v>
      </c>
      <c r="B9" s="6" t="s">
        <v>158</v>
      </c>
      <c r="C9" s="6" t="s">
        <v>806</v>
      </c>
      <c r="D9" s="6" t="s">
        <v>159</v>
      </c>
      <c r="E9" s="6" t="s">
        <v>205</v>
      </c>
      <c r="F9" s="6"/>
      <c r="G9" s="7" t="s">
        <v>1727</v>
      </c>
      <c r="H9" s="10">
        <v>120</v>
      </c>
      <c r="I9" s="15">
        <v>20</v>
      </c>
      <c r="J9" s="8">
        <v>45</v>
      </c>
      <c r="K9" s="9">
        <f t="shared" si="1"/>
        <v>900</v>
      </c>
    </row>
    <row r="10" spans="1:11" ht="56.25" x14ac:dyDescent="0.2">
      <c r="A10" s="7" t="s">
        <v>160</v>
      </c>
      <c r="B10" s="7" t="s">
        <v>161</v>
      </c>
      <c r="C10" s="7" t="s">
        <v>162</v>
      </c>
      <c r="D10" s="7" t="s">
        <v>163</v>
      </c>
      <c r="E10" s="7" t="s">
        <v>164</v>
      </c>
      <c r="F10" s="7"/>
      <c r="G10" s="7" t="s">
        <v>1727</v>
      </c>
      <c r="H10" s="10">
        <v>20</v>
      </c>
      <c r="I10" s="15">
        <f t="shared" si="0"/>
        <v>10</v>
      </c>
      <c r="J10" s="8">
        <v>85</v>
      </c>
      <c r="K10" s="9">
        <f t="shared" si="1"/>
        <v>850</v>
      </c>
    </row>
    <row r="11" spans="1:11" ht="45" x14ac:dyDescent="0.2">
      <c r="A11" s="6" t="s">
        <v>165</v>
      </c>
      <c r="B11" s="6" t="s">
        <v>166</v>
      </c>
      <c r="C11" s="6" t="s">
        <v>806</v>
      </c>
      <c r="D11" s="6" t="s">
        <v>167</v>
      </c>
      <c r="E11" s="6" t="s">
        <v>168</v>
      </c>
      <c r="F11" s="6"/>
      <c r="G11" s="7" t="s">
        <v>1727</v>
      </c>
      <c r="H11" s="10">
        <v>40</v>
      </c>
      <c r="I11" s="15">
        <f t="shared" si="0"/>
        <v>20</v>
      </c>
      <c r="J11" s="8">
        <v>150</v>
      </c>
      <c r="K11" s="9">
        <f t="shared" si="1"/>
        <v>3000</v>
      </c>
    </row>
    <row r="12" spans="1:11" ht="22.5" x14ac:dyDescent="0.2">
      <c r="A12" s="7" t="s">
        <v>169</v>
      </c>
      <c r="B12" s="7" t="s">
        <v>170</v>
      </c>
      <c r="C12" s="7" t="s">
        <v>224</v>
      </c>
      <c r="D12" s="7" t="s">
        <v>171</v>
      </c>
      <c r="E12" s="7" t="s">
        <v>625</v>
      </c>
      <c r="F12" s="7"/>
      <c r="G12" s="7" t="s">
        <v>1727</v>
      </c>
      <c r="H12" s="10">
        <v>60</v>
      </c>
      <c r="I12" s="15">
        <f t="shared" si="0"/>
        <v>30</v>
      </c>
      <c r="J12" s="8">
        <v>122</v>
      </c>
      <c r="K12" s="9">
        <f t="shared" si="1"/>
        <v>3660</v>
      </c>
    </row>
    <row r="13" spans="1:11" ht="22.5" x14ac:dyDescent="0.2">
      <c r="A13" s="6" t="s">
        <v>172</v>
      </c>
      <c r="B13" s="6" t="s">
        <v>173</v>
      </c>
      <c r="C13" s="6" t="s">
        <v>806</v>
      </c>
      <c r="D13" s="6" t="s">
        <v>174</v>
      </c>
      <c r="E13" s="6" t="s">
        <v>1747</v>
      </c>
      <c r="F13" s="6"/>
      <c r="G13" s="7" t="s">
        <v>1727</v>
      </c>
      <c r="H13" s="10">
        <v>50</v>
      </c>
      <c r="I13" s="15">
        <f t="shared" si="0"/>
        <v>25</v>
      </c>
      <c r="J13" s="8">
        <v>76</v>
      </c>
      <c r="K13" s="9">
        <f t="shared" si="1"/>
        <v>1900</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176</v>
      </c>
      <c r="B2" s="4" t="s">
        <v>175</v>
      </c>
      <c r="C2" s="4"/>
      <c r="D2" s="4"/>
      <c r="E2" s="4"/>
      <c r="F2" s="4"/>
      <c r="G2" s="4"/>
      <c r="H2" s="4"/>
      <c r="I2" s="4"/>
      <c r="J2" s="4"/>
      <c r="K2" s="5">
        <f>SUM(K3:K26)</f>
        <v>281822.33333333331</v>
      </c>
    </row>
    <row r="3" spans="1:11" ht="45" x14ac:dyDescent="0.2">
      <c r="A3" s="6" t="s">
        <v>177</v>
      </c>
      <c r="B3" s="6" t="s">
        <v>177</v>
      </c>
      <c r="C3" s="6" t="s">
        <v>1096</v>
      </c>
      <c r="D3" s="6" t="s">
        <v>178</v>
      </c>
      <c r="E3" s="6" t="s">
        <v>179</v>
      </c>
      <c r="F3" s="13"/>
      <c r="G3" s="7" t="s">
        <v>1727</v>
      </c>
      <c r="H3" s="10">
        <v>20</v>
      </c>
      <c r="I3" s="15">
        <f t="shared" ref="I3:I26" si="0">H3/2</f>
        <v>10</v>
      </c>
      <c r="J3" s="8">
        <v>85</v>
      </c>
      <c r="K3" s="9">
        <f t="shared" ref="K3:K26" si="1">I3*J3</f>
        <v>850</v>
      </c>
    </row>
    <row r="4" spans="1:11" ht="45" x14ac:dyDescent="0.2">
      <c r="A4" s="6" t="s">
        <v>180</v>
      </c>
      <c r="B4" s="6" t="s">
        <v>1721</v>
      </c>
      <c r="C4" s="6" t="s">
        <v>1405</v>
      </c>
      <c r="D4" s="6" t="s">
        <v>1406</v>
      </c>
      <c r="E4" s="6" t="s">
        <v>179</v>
      </c>
      <c r="F4" s="6"/>
      <c r="G4" s="7" t="s">
        <v>1727</v>
      </c>
      <c r="H4" s="10">
        <v>6</v>
      </c>
      <c r="I4" s="15">
        <f t="shared" si="0"/>
        <v>3</v>
      </c>
      <c r="J4" s="8">
        <v>245</v>
      </c>
      <c r="K4" s="9">
        <f t="shared" si="1"/>
        <v>735</v>
      </c>
    </row>
    <row r="5" spans="1:11" ht="78.75" x14ac:dyDescent="0.2">
      <c r="A5" s="6" t="s">
        <v>1407</v>
      </c>
      <c r="B5" s="6" t="s">
        <v>1408</v>
      </c>
      <c r="C5" s="6" t="s">
        <v>1409</v>
      </c>
      <c r="D5" s="6" t="s">
        <v>1410</v>
      </c>
      <c r="E5" s="6" t="s">
        <v>1411</v>
      </c>
      <c r="F5" s="13"/>
      <c r="G5" s="7" t="s">
        <v>1727</v>
      </c>
      <c r="H5" s="10">
        <v>4000</v>
      </c>
      <c r="I5" s="15">
        <f t="shared" si="0"/>
        <v>2000</v>
      </c>
      <c r="J5" s="8">
        <v>16</v>
      </c>
      <c r="K5" s="9">
        <f t="shared" si="1"/>
        <v>32000</v>
      </c>
    </row>
    <row r="6" spans="1:11" ht="56.25" x14ac:dyDescent="0.2">
      <c r="A6" s="6" t="s">
        <v>1413</v>
      </c>
      <c r="B6" s="6" t="s">
        <v>1414</v>
      </c>
      <c r="C6" s="6" t="s">
        <v>334</v>
      </c>
      <c r="D6" s="17" t="s">
        <v>1415</v>
      </c>
      <c r="E6" s="6" t="s">
        <v>1416</v>
      </c>
      <c r="F6" s="6" t="s">
        <v>1759</v>
      </c>
      <c r="G6" s="7" t="s">
        <v>1727</v>
      </c>
      <c r="H6" s="10">
        <v>180</v>
      </c>
      <c r="I6" s="15">
        <f t="shared" si="0"/>
        <v>90</v>
      </c>
      <c r="J6" s="8">
        <v>650</v>
      </c>
      <c r="K6" s="9">
        <f t="shared" si="1"/>
        <v>58500</v>
      </c>
    </row>
    <row r="7" spans="1:11" ht="45" x14ac:dyDescent="0.2">
      <c r="A7" s="6" t="s">
        <v>1413</v>
      </c>
      <c r="B7" s="6" t="s">
        <v>1414</v>
      </c>
      <c r="C7" s="6" t="s">
        <v>1096</v>
      </c>
      <c r="D7" s="6" t="s">
        <v>1417</v>
      </c>
      <c r="E7" s="6" t="s">
        <v>365</v>
      </c>
      <c r="F7" s="6"/>
      <c r="G7" s="7" t="s">
        <v>1727</v>
      </c>
      <c r="H7" s="10">
        <v>16</v>
      </c>
      <c r="I7" s="15">
        <f t="shared" si="0"/>
        <v>8</v>
      </c>
      <c r="J7" s="8">
        <v>315</v>
      </c>
      <c r="K7" s="9">
        <f t="shared" si="1"/>
        <v>2520</v>
      </c>
    </row>
    <row r="8" spans="1:11" ht="45" x14ac:dyDescent="0.2">
      <c r="A8" s="6" t="s">
        <v>1413</v>
      </c>
      <c r="B8" s="6" t="s">
        <v>1414</v>
      </c>
      <c r="C8" s="6" t="s">
        <v>1096</v>
      </c>
      <c r="D8" s="6" t="s">
        <v>1423</v>
      </c>
      <c r="E8" s="6" t="s">
        <v>742</v>
      </c>
      <c r="F8" s="13"/>
      <c r="G8" s="7" t="s">
        <v>1727</v>
      </c>
      <c r="H8" s="10">
        <v>8</v>
      </c>
      <c r="I8" s="15">
        <f t="shared" si="0"/>
        <v>4</v>
      </c>
      <c r="J8" s="8">
        <v>350</v>
      </c>
      <c r="K8" s="9">
        <f t="shared" si="1"/>
        <v>1400</v>
      </c>
    </row>
    <row r="9" spans="1:11" ht="22.5" x14ac:dyDescent="0.2">
      <c r="A9" s="6" t="s">
        <v>1424</v>
      </c>
      <c r="B9" s="6" t="s">
        <v>1424</v>
      </c>
      <c r="C9" s="6" t="s">
        <v>1725</v>
      </c>
      <c r="D9" s="6" t="s">
        <v>1425</v>
      </c>
      <c r="E9" s="6" t="s">
        <v>1747</v>
      </c>
      <c r="F9" s="6"/>
      <c r="G9" s="7" t="s">
        <v>1727</v>
      </c>
      <c r="H9" s="10">
        <v>320</v>
      </c>
      <c r="I9" s="15">
        <f t="shared" si="0"/>
        <v>160</v>
      </c>
      <c r="J9" s="8">
        <v>20</v>
      </c>
      <c r="K9" s="9">
        <f t="shared" si="1"/>
        <v>3200</v>
      </c>
    </row>
    <row r="10" spans="1:11" ht="22.5" x14ac:dyDescent="0.2">
      <c r="A10" s="6" t="s">
        <v>1424</v>
      </c>
      <c r="B10" s="6" t="s">
        <v>1424</v>
      </c>
      <c r="C10" s="6" t="s">
        <v>1725</v>
      </c>
      <c r="D10" s="6" t="s">
        <v>1426</v>
      </c>
      <c r="E10" s="6" t="s">
        <v>1747</v>
      </c>
      <c r="F10" s="6"/>
      <c r="G10" s="7" t="s">
        <v>1727</v>
      </c>
      <c r="H10" s="10">
        <v>2</v>
      </c>
      <c r="I10" s="15">
        <f t="shared" si="0"/>
        <v>1</v>
      </c>
      <c r="J10" s="8">
        <v>36</v>
      </c>
      <c r="K10" s="9">
        <f t="shared" si="1"/>
        <v>36</v>
      </c>
    </row>
    <row r="11" spans="1:11" ht="56.25" x14ac:dyDescent="0.2">
      <c r="A11" s="6" t="s">
        <v>1424</v>
      </c>
      <c r="B11" s="6" t="s">
        <v>1414</v>
      </c>
      <c r="C11" s="6" t="s">
        <v>334</v>
      </c>
      <c r="D11" s="17" t="s">
        <v>1415</v>
      </c>
      <c r="E11" s="6" t="s">
        <v>1416</v>
      </c>
      <c r="F11" s="6" t="s">
        <v>1744</v>
      </c>
      <c r="G11" s="7" t="s">
        <v>1731</v>
      </c>
      <c r="H11" s="10">
        <v>300</v>
      </c>
      <c r="I11" s="15">
        <f t="shared" si="0"/>
        <v>150</v>
      </c>
      <c r="J11" s="8">
        <v>62</v>
      </c>
      <c r="K11" s="9">
        <f t="shared" si="1"/>
        <v>9300</v>
      </c>
    </row>
    <row r="12" spans="1:11" ht="78.75" x14ac:dyDescent="0.2">
      <c r="A12" s="7" t="s">
        <v>1427</v>
      </c>
      <c r="B12" s="7" t="s">
        <v>1428</v>
      </c>
      <c r="C12" s="7" t="s">
        <v>1409</v>
      </c>
      <c r="D12" s="7" t="s">
        <v>1429</v>
      </c>
      <c r="E12" s="7" t="s">
        <v>1411</v>
      </c>
      <c r="F12" s="7"/>
      <c r="G12" s="7" t="s">
        <v>1727</v>
      </c>
      <c r="H12" s="10">
        <v>6</v>
      </c>
      <c r="I12" s="15">
        <f t="shared" si="0"/>
        <v>3</v>
      </c>
      <c r="J12" s="8">
        <v>152</v>
      </c>
      <c r="K12" s="9">
        <f t="shared" si="1"/>
        <v>456</v>
      </c>
    </row>
    <row r="13" spans="1:11" ht="56.25" x14ac:dyDescent="0.2">
      <c r="A13" s="7" t="s">
        <v>1430</v>
      </c>
      <c r="B13" s="7" t="s">
        <v>1430</v>
      </c>
      <c r="C13" s="7" t="s">
        <v>1431</v>
      </c>
      <c r="D13" s="7" t="s">
        <v>1432</v>
      </c>
      <c r="E13" s="7" t="s">
        <v>1411</v>
      </c>
      <c r="F13" s="7"/>
      <c r="G13" s="7" t="s">
        <v>1727</v>
      </c>
      <c r="H13" s="10">
        <v>250</v>
      </c>
      <c r="I13" s="15">
        <f t="shared" si="0"/>
        <v>125</v>
      </c>
      <c r="J13" s="8">
        <v>5</v>
      </c>
      <c r="K13" s="9">
        <f t="shared" si="1"/>
        <v>625</v>
      </c>
    </row>
    <row r="14" spans="1:11" ht="45" x14ac:dyDescent="0.2">
      <c r="A14" s="6" t="s">
        <v>1540</v>
      </c>
      <c r="B14" s="6" t="s">
        <v>1540</v>
      </c>
      <c r="C14" s="6" t="s">
        <v>1737</v>
      </c>
      <c r="D14" s="6" t="s">
        <v>1412</v>
      </c>
      <c r="E14" s="6" t="s">
        <v>1755</v>
      </c>
      <c r="F14" s="13"/>
      <c r="G14" s="7" t="s">
        <v>1727</v>
      </c>
      <c r="H14" s="10">
        <v>2</v>
      </c>
      <c r="I14" s="15">
        <v>0</v>
      </c>
      <c r="J14" s="8">
        <v>36</v>
      </c>
      <c r="K14" s="9">
        <f>I14*J14</f>
        <v>0</v>
      </c>
    </row>
    <row r="15" spans="1:11" ht="56.25" x14ac:dyDescent="0.2">
      <c r="A15" s="6" t="s">
        <v>1433</v>
      </c>
      <c r="B15" s="6" t="s">
        <v>1414</v>
      </c>
      <c r="C15" s="6" t="s">
        <v>334</v>
      </c>
      <c r="D15" s="6" t="s">
        <v>1434</v>
      </c>
      <c r="E15" s="6" t="s">
        <v>1435</v>
      </c>
      <c r="F15" s="11"/>
      <c r="G15" s="7" t="s">
        <v>1727</v>
      </c>
      <c r="H15" s="10">
        <v>6</v>
      </c>
      <c r="I15" s="15">
        <f t="shared" si="0"/>
        <v>3</v>
      </c>
      <c r="J15" s="8">
        <v>1520</v>
      </c>
      <c r="K15" s="9">
        <f t="shared" si="1"/>
        <v>4560</v>
      </c>
    </row>
    <row r="16" spans="1:11" ht="56.25" x14ac:dyDescent="0.2">
      <c r="A16" s="6" t="s">
        <v>1433</v>
      </c>
      <c r="B16" s="6" t="s">
        <v>1414</v>
      </c>
      <c r="C16" s="6" t="s">
        <v>746</v>
      </c>
      <c r="D16" s="6" t="s">
        <v>1436</v>
      </c>
      <c r="E16" s="6" t="s">
        <v>1437</v>
      </c>
      <c r="F16" s="6"/>
      <c r="G16" s="7" t="s">
        <v>1727</v>
      </c>
      <c r="H16" s="10">
        <v>2</v>
      </c>
      <c r="I16" s="15">
        <f t="shared" si="0"/>
        <v>1</v>
      </c>
      <c r="J16" s="8">
        <v>136</v>
      </c>
      <c r="K16" s="9">
        <f t="shared" si="1"/>
        <v>136</v>
      </c>
    </row>
    <row r="17" spans="1:11" ht="56.25" x14ac:dyDescent="0.2">
      <c r="A17" s="6" t="s">
        <v>1433</v>
      </c>
      <c r="B17" s="6" t="s">
        <v>1414</v>
      </c>
      <c r="C17" s="6" t="s">
        <v>746</v>
      </c>
      <c r="D17" s="6" t="s">
        <v>1438</v>
      </c>
      <c r="E17" s="6" t="s">
        <v>1439</v>
      </c>
      <c r="F17" s="6"/>
      <c r="G17" s="7" t="s">
        <v>1727</v>
      </c>
      <c r="H17" s="10">
        <v>2</v>
      </c>
      <c r="I17" s="15">
        <f t="shared" si="0"/>
        <v>1</v>
      </c>
      <c r="J17" s="8">
        <v>235</v>
      </c>
      <c r="K17" s="9">
        <f t="shared" si="1"/>
        <v>235</v>
      </c>
    </row>
    <row r="18" spans="1:11" ht="33.75" x14ac:dyDescent="0.2">
      <c r="A18" s="6" t="s">
        <v>1433</v>
      </c>
      <c r="B18" s="6" t="s">
        <v>1414</v>
      </c>
      <c r="C18" s="6" t="s">
        <v>1490</v>
      </c>
      <c r="D18" s="6" t="s">
        <v>1440</v>
      </c>
      <c r="E18" s="6" t="s">
        <v>742</v>
      </c>
      <c r="F18" s="12"/>
      <c r="G18" s="7" t="s">
        <v>1727</v>
      </c>
      <c r="H18" s="10">
        <v>16</v>
      </c>
      <c r="I18" s="15">
        <f t="shared" si="0"/>
        <v>8</v>
      </c>
      <c r="J18" s="8">
        <v>348.66666666666669</v>
      </c>
      <c r="K18" s="9">
        <f t="shared" si="1"/>
        <v>2789.3333333333335</v>
      </c>
    </row>
    <row r="19" spans="1:11" ht="33.75" x14ac:dyDescent="0.2">
      <c r="A19" s="6" t="s">
        <v>1433</v>
      </c>
      <c r="B19" s="6" t="s">
        <v>1414</v>
      </c>
      <c r="C19" s="6" t="s">
        <v>1490</v>
      </c>
      <c r="D19" s="6" t="s">
        <v>1441</v>
      </c>
      <c r="E19" s="6" t="s">
        <v>742</v>
      </c>
      <c r="F19" s="12"/>
      <c r="G19" s="7" t="s">
        <v>1727</v>
      </c>
      <c r="H19" s="10">
        <v>10</v>
      </c>
      <c r="I19" s="15">
        <f t="shared" si="0"/>
        <v>5</v>
      </c>
      <c r="J19" s="8">
        <v>350</v>
      </c>
      <c r="K19" s="9">
        <f t="shared" si="1"/>
        <v>1750</v>
      </c>
    </row>
    <row r="20" spans="1:11" ht="67.5" x14ac:dyDescent="0.2">
      <c r="A20" s="6" t="s">
        <v>1442</v>
      </c>
      <c r="B20" s="6" t="s">
        <v>1443</v>
      </c>
      <c r="C20" s="6" t="s">
        <v>1444</v>
      </c>
      <c r="D20" s="6" t="s">
        <v>1445</v>
      </c>
      <c r="E20" s="6" t="s">
        <v>1411</v>
      </c>
      <c r="F20" s="6"/>
      <c r="G20" s="7" t="s">
        <v>1727</v>
      </c>
      <c r="H20" s="10">
        <v>200</v>
      </c>
      <c r="I20" s="15">
        <f t="shared" si="0"/>
        <v>100</v>
      </c>
      <c r="J20" s="8">
        <v>8</v>
      </c>
      <c r="K20" s="9">
        <f t="shared" si="1"/>
        <v>800</v>
      </c>
    </row>
    <row r="21" spans="1:11" ht="33.75" x14ac:dyDescent="0.2">
      <c r="A21" s="6" t="s">
        <v>1446</v>
      </c>
      <c r="B21" s="6" t="s">
        <v>1424</v>
      </c>
      <c r="C21" s="6" t="s">
        <v>1395</v>
      </c>
      <c r="D21" s="6" t="s">
        <v>1447</v>
      </c>
      <c r="E21" s="6" t="s">
        <v>1747</v>
      </c>
      <c r="F21" s="6"/>
      <c r="G21" s="7" t="s">
        <v>1727</v>
      </c>
      <c r="H21" s="10">
        <v>4</v>
      </c>
      <c r="I21" s="15">
        <f t="shared" si="0"/>
        <v>2</v>
      </c>
      <c r="J21" s="8">
        <v>345</v>
      </c>
      <c r="K21" s="9">
        <f t="shared" si="1"/>
        <v>690</v>
      </c>
    </row>
    <row r="22" spans="1:11" ht="33.75" x14ac:dyDescent="0.2">
      <c r="A22" s="6" t="s">
        <v>1446</v>
      </c>
      <c r="B22" s="6" t="s">
        <v>1424</v>
      </c>
      <c r="C22" s="6" t="s">
        <v>1395</v>
      </c>
      <c r="D22" s="6" t="s">
        <v>1448</v>
      </c>
      <c r="E22" s="6" t="s">
        <v>1747</v>
      </c>
      <c r="F22" s="6"/>
      <c r="G22" s="7" t="s">
        <v>1727</v>
      </c>
      <c r="H22" s="10">
        <v>4</v>
      </c>
      <c r="I22" s="15">
        <f t="shared" si="0"/>
        <v>2</v>
      </c>
      <c r="J22" s="8">
        <v>195</v>
      </c>
      <c r="K22" s="9">
        <f t="shared" si="1"/>
        <v>390</v>
      </c>
    </row>
    <row r="23" spans="1:11" ht="78.75" x14ac:dyDescent="0.2">
      <c r="A23" s="7" t="s">
        <v>1449</v>
      </c>
      <c r="B23" s="7" t="s">
        <v>1449</v>
      </c>
      <c r="C23" s="7" t="s">
        <v>1409</v>
      </c>
      <c r="D23" s="7" t="s">
        <v>1450</v>
      </c>
      <c r="E23" s="7" t="s">
        <v>1411</v>
      </c>
      <c r="F23" s="7"/>
      <c r="G23" s="7" t="s">
        <v>1731</v>
      </c>
      <c r="H23" s="10">
        <v>100</v>
      </c>
      <c r="I23" s="15">
        <f t="shared" si="0"/>
        <v>50</v>
      </c>
      <c r="J23" s="8">
        <v>12</v>
      </c>
      <c r="K23" s="9">
        <f t="shared" si="1"/>
        <v>600</v>
      </c>
    </row>
    <row r="24" spans="1:11" ht="45" x14ac:dyDescent="0.2">
      <c r="A24" s="6" t="s">
        <v>1451</v>
      </c>
      <c r="B24" s="6" t="s">
        <v>1451</v>
      </c>
      <c r="C24" s="6" t="s">
        <v>1452</v>
      </c>
      <c r="D24" s="6" t="s">
        <v>1453</v>
      </c>
      <c r="E24" s="6" t="s">
        <v>1411</v>
      </c>
      <c r="F24" s="6" t="s">
        <v>1744</v>
      </c>
      <c r="G24" s="7" t="s">
        <v>1731</v>
      </c>
      <c r="H24" s="10">
        <v>100</v>
      </c>
      <c r="I24" s="15">
        <f t="shared" si="0"/>
        <v>50</v>
      </c>
      <c r="J24" s="8">
        <v>105</v>
      </c>
      <c r="K24" s="9">
        <f t="shared" si="1"/>
        <v>5250</v>
      </c>
    </row>
    <row r="25" spans="1:11" ht="78.75" x14ac:dyDescent="0.2">
      <c r="A25" s="7" t="s">
        <v>1454</v>
      </c>
      <c r="B25" s="7" t="s">
        <v>1454</v>
      </c>
      <c r="C25" s="7" t="s">
        <v>1409</v>
      </c>
      <c r="D25" s="7" t="s">
        <v>1455</v>
      </c>
      <c r="E25" s="7" t="s">
        <v>1411</v>
      </c>
      <c r="F25" s="18"/>
      <c r="G25" s="7" t="s">
        <v>1727</v>
      </c>
      <c r="H25" s="10">
        <v>15000</v>
      </c>
      <c r="I25" s="15">
        <f t="shared" si="0"/>
        <v>7500</v>
      </c>
      <c r="J25" s="8">
        <v>12</v>
      </c>
      <c r="K25" s="9">
        <f t="shared" si="1"/>
        <v>90000</v>
      </c>
    </row>
    <row r="26" spans="1:11" ht="78.75" x14ac:dyDescent="0.2">
      <c r="A26" s="7" t="s">
        <v>1456</v>
      </c>
      <c r="B26" s="7" t="s">
        <v>1456</v>
      </c>
      <c r="C26" s="7" t="s">
        <v>1409</v>
      </c>
      <c r="D26" s="7" t="s">
        <v>1457</v>
      </c>
      <c r="E26" s="7" t="s">
        <v>1458</v>
      </c>
      <c r="F26" s="18"/>
      <c r="G26" s="7" t="s">
        <v>1727</v>
      </c>
      <c r="H26" s="10">
        <v>10000</v>
      </c>
      <c r="I26" s="15">
        <f t="shared" si="0"/>
        <v>5000</v>
      </c>
      <c r="J26" s="8">
        <v>13</v>
      </c>
      <c r="K26" s="9">
        <f t="shared" si="1"/>
        <v>65000</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1460</v>
      </c>
      <c r="B2" s="4" t="s">
        <v>1459</v>
      </c>
      <c r="C2" s="4"/>
      <c r="D2" s="4"/>
      <c r="E2" s="4"/>
      <c r="F2" s="4"/>
      <c r="G2" s="4"/>
      <c r="H2" s="4"/>
      <c r="I2" s="4"/>
      <c r="J2" s="4"/>
      <c r="K2" s="5">
        <f>SUM(K3:K20)</f>
        <v>187312</v>
      </c>
    </row>
    <row r="3" spans="1:11" ht="56.25" x14ac:dyDescent="0.2">
      <c r="A3" s="6" t="s">
        <v>1461</v>
      </c>
      <c r="B3" s="6" t="s">
        <v>1461</v>
      </c>
      <c r="C3" s="6" t="s">
        <v>1740</v>
      </c>
      <c r="D3" s="6" t="s">
        <v>243</v>
      </c>
      <c r="E3" s="6" t="s">
        <v>1844</v>
      </c>
      <c r="F3" s="6" t="s">
        <v>1739</v>
      </c>
      <c r="G3" s="7" t="s">
        <v>1727</v>
      </c>
      <c r="H3" s="10">
        <v>240</v>
      </c>
      <c r="I3" s="15">
        <f t="shared" ref="I3:I20" si="0">H3/2</f>
        <v>120</v>
      </c>
      <c r="J3" s="8">
        <v>18</v>
      </c>
      <c r="K3" s="9">
        <f t="shared" ref="K3:K20" si="1">I3*J3</f>
        <v>2160</v>
      </c>
    </row>
    <row r="4" spans="1:11" ht="22.5" x14ac:dyDescent="0.2">
      <c r="A4" s="6" t="s">
        <v>244</v>
      </c>
      <c r="B4" s="6" t="s">
        <v>244</v>
      </c>
      <c r="C4" s="6" t="s">
        <v>186</v>
      </c>
      <c r="D4" s="6" t="s">
        <v>245</v>
      </c>
      <c r="E4" s="6" t="s">
        <v>246</v>
      </c>
      <c r="F4" s="13"/>
      <c r="G4" s="7" t="s">
        <v>1727</v>
      </c>
      <c r="H4" s="10">
        <v>120</v>
      </c>
      <c r="I4" s="15">
        <f t="shared" si="0"/>
        <v>60</v>
      </c>
      <c r="J4" s="8">
        <v>11</v>
      </c>
      <c r="K4" s="9">
        <f t="shared" si="1"/>
        <v>660</v>
      </c>
    </row>
    <row r="5" spans="1:11" ht="33.75" x14ac:dyDescent="0.2">
      <c r="A5" s="6" t="s">
        <v>247</v>
      </c>
      <c r="B5" s="6" t="s">
        <v>35</v>
      </c>
      <c r="C5" s="6" t="s">
        <v>194</v>
      </c>
      <c r="D5" s="6" t="s">
        <v>36</v>
      </c>
      <c r="E5" s="6" t="s">
        <v>1755</v>
      </c>
      <c r="F5" s="6"/>
      <c r="G5" s="7" t="s">
        <v>1727</v>
      </c>
      <c r="H5" s="10">
        <v>2</v>
      </c>
      <c r="I5" s="15">
        <f t="shared" si="0"/>
        <v>1</v>
      </c>
      <c r="J5" s="8">
        <v>181</v>
      </c>
      <c r="K5" s="9">
        <f t="shared" si="1"/>
        <v>181</v>
      </c>
    </row>
    <row r="6" spans="1:11" ht="33.75" x14ac:dyDescent="0.2">
      <c r="A6" s="6" t="s">
        <v>247</v>
      </c>
      <c r="B6" s="6" t="s">
        <v>35</v>
      </c>
      <c r="C6" s="6" t="s">
        <v>194</v>
      </c>
      <c r="D6" s="6" t="s">
        <v>248</v>
      </c>
      <c r="E6" s="6" t="s">
        <v>1156</v>
      </c>
      <c r="F6" s="6"/>
      <c r="G6" s="7" t="s">
        <v>1727</v>
      </c>
      <c r="H6" s="10">
        <v>2</v>
      </c>
      <c r="I6" s="15">
        <f t="shared" si="0"/>
        <v>1</v>
      </c>
      <c r="J6" s="8">
        <v>168</v>
      </c>
      <c r="K6" s="9">
        <f t="shared" si="1"/>
        <v>168</v>
      </c>
    </row>
    <row r="7" spans="1:11" ht="33.75" x14ac:dyDescent="0.2">
      <c r="A7" s="6" t="s">
        <v>249</v>
      </c>
      <c r="B7" s="6" t="s">
        <v>254</v>
      </c>
      <c r="C7" s="6" t="s">
        <v>194</v>
      </c>
      <c r="D7" s="6" t="s">
        <v>255</v>
      </c>
      <c r="E7" s="6" t="s">
        <v>1755</v>
      </c>
      <c r="F7" s="6"/>
      <c r="G7" s="7" t="s">
        <v>1727</v>
      </c>
      <c r="H7" s="10">
        <v>180</v>
      </c>
      <c r="I7" s="15">
        <f t="shared" si="0"/>
        <v>90</v>
      </c>
      <c r="J7" s="8">
        <v>195</v>
      </c>
      <c r="K7" s="9">
        <f t="shared" si="1"/>
        <v>17550</v>
      </c>
    </row>
    <row r="8" spans="1:11" ht="45" x14ac:dyDescent="0.2">
      <c r="A8" s="6" t="s">
        <v>256</v>
      </c>
      <c r="B8" s="6" t="s">
        <v>256</v>
      </c>
      <c r="C8" s="6" t="s">
        <v>1096</v>
      </c>
      <c r="D8" s="6" t="s">
        <v>257</v>
      </c>
      <c r="E8" s="6" t="s">
        <v>742</v>
      </c>
      <c r="F8" s="6"/>
      <c r="G8" s="7" t="s">
        <v>1727</v>
      </c>
      <c r="H8" s="10">
        <v>20</v>
      </c>
      <c r="I8" s="15">
        <f t="shared" si="0"/>
        <v>10</v>
      </c>
      <c r="J8" s="8">
        <v>135</v>
      </c>
      <c r="K8" s="9">
        <f t="shared" si="1"/>
        <v>1350</v>
      </c>
    </row>
    <row r="9" spans="1:11" ht="45" x14ac:dyDescent="0.2">
      <c r="A9" s="6" t="s">
        <v>256</v>
      </c>
      <c r="B9" s="6" t="s">
        <v>256</v>
      </c>
      <c r="C9" s="6" t="s">
        <v>1096</v>
      </c>
      <c r="D9" s="6" t="s">
        <v>258</v>
      </c>
      <c r="E9" s="6" t="s">
        <v>742</v>
      </c>
      <c r="F9" s="6"/>
      <c r="G9" s="7" t="s">
        <v>1727</v>
      </c>
      <c r="H9" s="10">
        <v>90</v>
      </c>
      <c r="I9" s="15">
        <f t="shared" si="0"/>
        <v>45</v>
      </c>
      <c r="J9" s="8">
        <v>294</v>
      </c>
      <c r="K9" s="9">
        <f t="shared" si="1"/>
        <v>13230</v>
      </c>
    </row>
    <row r="10" spans="1:11" ht="56.25" x14ac:dyDescent="0.2">
      <c r="A10" s="6" t="s">
        <v>259</v>
      </c>
      <c r="B10" s="6" t="s">
        <v>256</v>
      </c>
      <c r="C10" s="6" t="s">
        <v>736</v>
      </c>
      <c r="D10" s="6" t="s">
        <v>260</v>
      </c>
      <c r="E10" s="6" t="s">
        <v>1411</v>
      </c>
      <c r="F10" s="6"/>
      <c r="G10" s="7" t="s">
        <v>1727</v>
      </c>
      <c r="H10" s="10">
        <v>250</v>
      </c>
      <c r="I10" s="15">
        <f t="shared" si="0"/>
        <v>125</v>
      </c>
      <c r="J10" s="8">
        <v>520</v>
      </c>
      <c r="K10" s="9">
        <f t="shared" si="1"/>
        <v>65000</v>
      </c>
    </row>
    <row r="11" spans="1:11" ht="78.75" x14ac:dyDescent="0.2">
      <c r="A11" s="6" t="s">
        <v>261</v>
      </c>
      <c r="B11" s="6" t="s">
        <v>256</v>
      </c>
      <c r="C11" s="6" t="s">
        <v>1498</v>
      </c>
      <c r="D11" s="6" t="s">
        <v>258</v>
      </c>
      <c r="E11" s="6" t="s">
        <v>742</v>
      </c>
      <c r="F11" s="13"/>
      <c r="G11" s="7" t="s">
        <v>1727</v>
      </c>
      <c r="H11" s="10">
        <v>14</v>
      </c>
      <c r="I11" s="15">
        <f t="shared" si="0"/>
        <v>7</v>
      </c>
      <c r="J11" s="8">
        <v>802</v>
      </c>
      <c r="K11" s="9">
        <f t="shared" si="1"/>
        <v>5614</v>
      </c>
    </row>
    <row r="12" spans="1:11" ht="33.75" x14ac:dyDescent="0.2">
      <c r="A12" s="6" t="s">
        <v>259</v>
      </c>
      <c r="B12" s="6" t="s">
        <v>256</v>
      </c>
      <c r="C12" s="6" t="s">
        <v>1490</v>
      </c>
      <c r="D12" s="6" t="s">
        <v>258</v>
      </c>
      <c r="E12" s="6" t="s">
        <v>742</v>
      </c>
      <c r="F12" s="13"/>
      <c r="G12" s="7" t="s">
        <v>1727</v>
      </c>
      <c r="H12" s="10">
        <v>14</v>
      </c>
      <c r="I12" s="15">
        <f t="shared" si="0"/>
        <v>7</v>
      </c>
      <c r="J12" s="8">
        <v>694</v>
      </c>
      <c r="K12" s="9">
        <f t="shared" si="1"/>
        <v>4858</v>
      </c>
    </row>
    <row r="13" spans="1:11" ht="22.5" x14ac:dyDescent="0.2">
      <c r="A13" s="6" t="s">
        <v>262</v>
      </c>
      <c r="B13" s="6" t="s">
        <v>263</v>
      </c>
      <c r="C13" s="6" t="s">
        <v>1725</v>
      </c>
      <c r="D13" s="6" t="s">
        <v>264</v>
      </c>
      <c r="E13" s="6" t="s">
        <v>1755</v>
      </c>
      <c r="F13" s="13"/>
      <c r="G13" s="7" t="s">
        <v>1727</v>
      </c>
      <c r="H13" s="10">
        <v>50</v>
      </c>
      <c r="I13" s="15">
        <f t="shared" si="0"/>
        <v>25</v>
      </c>
      <c r="J13" s="8">
        <v>16</v>
      </c>
      <c r="K13" s="9">
        <f t="shared" si="1"/>
        <v>400</v>
      </c>
    </row>
    <row r="14" spans="1:11" ht="22.5" x14ac:dyDescent="0.2">
      <c r="A14" s="6" t="s">
        <v>262</v>
      </c>
      <c r="B14" s="6" t="s">
        <v>263</v>
      </c>
      <c r="C14" s="6" t="s">
        <v>231</v>
      </c>
      <c r="D14" s="6" t="s">
        <v>265</v>
      </c>
      <c r="E14" s="6" t="s">
        <v>91</v>
      </c>
      <c r="F14" s="6"/>
      <c r="G14" s="7" t="s">
        <v>1727</v>
      </c>
      <c r="H14" s="10">
        <v>100</v>
      </c>
      <c r="I14" s="14">
        <f t="shared" si="0"/>
        <v>50</v>
      </c>
      <c r="J14" s="8">
        <v>10</v>
      </c>
      <c r="K14" s="9">
        <f t="shared" si="1"/>
        <v>500</v>
      </c>
    </row>
    <row r="15" spans="1:11" ht="22.5" x14ac:dyDescent="0.2">
      <c r="A15" s="6" t="s">
        <v>262</v>
      </c>
      <c r="B15" s="6" t="s">
        <v>263</v>
      </c>
      <c r="C15" s="6" t="s">
        <v>231</v>
      </c>
      <c r="D15" s="6" t="s">
        <v>265</v>
      </c>
      <c r="E15" s="6" t="s">
        <v>233</v>
      </c>
      <c r="F15" s="6"/>
      <c r="G15" s="7" t="s">
        <v>1727</v>
      </c>
      <c r="H15" s="10">
        <v>200</v>
      </c>
      <c r="I15" s="14">
        <f t="shared" si="0"/>
        <v>100</v>
      </c>
      <c r="J15" s="8">
        <v>8</v>
      </c>
      <c r="K15" s="9">
        <f t="shared" si="1"/>
        <v>800</v>
      </c>
    </row>
    <row r="16" spans="1:11" ht="56.25" x14ac:dyDescent="0.2">
      <c r="A16" s="6" t="s">
        <v>366</v>
      </c>
      <c r="B16" s="6" t="s">
        <v>266</v>
      </c>
      <c r="C16" s="6" t="s">
        <v>1740</v>
      </c>
      <c r="D16" s="6" t="s">
        <v>367</v>
      </c>
      <c r="E16" s="6" t="s">
        <v>1541</v>
      </c>
      <c r="F16" s="6" t="s">
        <v>1739</v>
      </c>
      <c r="G16" s="7" t="s">
        <v>1727</v>
      </c>
      <c r="H16" s="10">
        <v>380</v>
      </c>
      <c r="I16" s="15">
        <f t="shared" si="0"/>
        <v>190</v>
      </c>
      <c r="J16" s="8">
        <v>27</v>
      </c>
      <c r="K16" s="9">
        <f t="shared" si="1"/>
        <v>5130</v>
      </c>
    </row>
    <row r="17" spans="1:11" ht="45" x14ac:dyDescent="0.2">
      <c r="A17" s="6" t="s">
        <v>267</v>
      </c>
      <c r="B17" s="6" t="s">
        <v>268</v>
      </c>
      <c r="C17" s="6" t="s">
        <v>1096</v>
      </c>
      <c r="D17" s="6" t="s">
        <v>269</v>
      </c>
      <c r="E17" s="6" t="s">
        <v>716</v>
      </c>
      <c r="F17" s="13"/>
      <c r="G17" s="7" t="s">
        <v>1727</v>
      </c>
      <c r="H17" s="10">
        <v>56</v>
      </c>
      <c r="I17" s="15">
        <f t="shared" si="0"/>
        <v>28</v>
      </c>
      <c r="J17" s="8">
        <v>230</v>
      </c>
      <c r="K17" s="9">
        <f t="shared" si="1"/>
        <v>6440</v>
      </c>
    </row>
    <row r="18" spans="1:11" ht="67.5" x14ac:dyDescent="0.2">
      <c r="A18" s="6" t="s">
        <v>270</v>
      </c>
      <c r="B18" s="6" t="s">
        <v>271</v>
      </c>
      <c r="C18" s="6" t="s">
        <v>181</v>
      </c>
      <c r="D18" s="6" t="s">
        <v>272</v>
      </c>
      <c r="E18" s="6" t="s">
        <v>273</v>
      </c>
      <c r="F18" s="6" t="s">
        <v>1435</v>
      </c>
      <c r="G18" s="7" t="s">
        <v>1727</v>
      </c>
      <c r="H18" s="10">
        <v>8</v>
      </c>
      <c r="I18" s="15">
        <f t="shared" si="0"/>
        <v>4</v>
      </c>
      <c r="J18" s="8">
        <v>14500</v>
      </c>
      <c r="K18" s="9">
        <f t="shared" si="1"/>
        <v>58000</v>
      </c>
    </row>
    <row r="19" spans="1:11" ht="45" x14ac:dyDescent="0.2">
      <c r="A19" s="6" t="s">
        <v>274</v>
      </c>
      <c r="B19" s="6" t="s">
        <v>275</v>
      </c>
      <c r="C19" s="6" t="s">
        <v>276</v>
      </c>
      <c r="D19" s="6" t="s">
        <v>277</v>
      </c>
      <c r="E19" s="6" t="s">
        <v>278</v>
      </c>
      <c r="F19" s="6" t="s">
        <v>1744</v>
      </c>
      <c r="G19" s="7" t="s">
        <v>1731</v>
      </c>
      <c r="H19" s="10">
        <v>6</v>
      </c>
      <c r="I19" s="15">
        <f t="shared" si="0"/>
        <v>3</v>
      </c>
      <c r="J19" s="8">
        <v>287</v>
      </c>
      <c r="K19" s="9">
        <f t="shared" si="1"/>
        <v>861</v>
      </c>
    </row>
    <row r="20" spans="1:11" ht="33.75" x14ac:dyDescent="0.2">
      <c r="A20" s="6" t="s">
        <v>279</v>
      </c>
      <c r="B20" s="6" t="s">
        <v>177</v>
      </c>
      <c r="C20" s="6" t="s">
        <v>1490</v>
      </c>
      <c r="D20" s="6" t="s">
        <v>280</v>
      </c>
      <c r="E20" s="6" t="s">
        <v>179</v>
      </c>
      <c r="F20" s="6"/>
      <c r="G20" s="7" t="s">
        <v>1727</v>
      </c>
      <c r="H20" s="10">
        <v>20</v>
      </c>
      <c r="I20" s="15">
        <f t="shared" si="0"/>
        <v>10</v>
      </c>
      <c r="J20" s="8">
        <v>441</v>
      </c>
      <c r="K20" s="9">
        <f t="shared" si="1"/>
        <v>4410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282</v>
      </c>
      <c r="B2" s="4" t="s">
        <v>281</v>
      </c>
      <c r="C2" s="4"/>
      <c r="D2" s="4"/>
      <c r="E2" s="4"/>
      <c r="F2" s="4"/>
      <c r="G2" s="4"/>
      <c r="H2" s="4"/>
      <c r="I2" s="4"/>
      <c r="J2" s="4"/>
      <c r="K2" s="5">
        <f>SUM(K3:K11)</f>
        <v>5721</v>
      </c>
    </row>
    <row r="3" spans="1:11" ht="22.5" x14ac:dyDescent="0.2">
      <c r="A3" s="6" t="s">
        <v>283</v>
      </c>
      <c r="B3" s="6" t="s">
        <v>284</v>
      </c>
      <c r="C3" s="6" t="s">
        <v>1764</v>
      </c>
      <c r="D3" s="6" t="s">
        <v>285</v>
      </c>
      <c r="E3" s="6" t="s">
        <v>1439</v>
      </c>
      <c r="F3" s="6" t="s">
        <v>1744</v>
      </c>
      <c r="G3" s="7" t="s">
        <v>1731</v>
      </c>
      <c r="H3" s="10">
        <v>4</v>
      </c>
      <c r="I3" s="15">
        <f t="shared" ref="I3:I11" si="0">H3/2</f>
        <v>2</v>
      </c>
      <c r="J3" s="8">
        <v>310</v>
      </c>
      <c r="K3" s="33">
        <f t="shared" ref="K3:K11" si="1">I3*J3</f>
        <v>620</v>
      </c>
    </row>
    <row r="4" spans="1:11" s="21" customFormat="1" ht="22.5" x14ac:dyDescent="0.2">
      <c r="A4" s="7" t="s">
        <v>1919</v>
      </c>
      <c r="B4" s="7" t="s">
        <v>296</v>
      </c>
      <c r="C4" s="7" t="s">
        <v>186</v>
      </c>
      <c r="D4" s="7" t="s">
        <v>297</v>
      </c>
      <c r="E4" s="7" t="s">
        <v>226</v>
      </c>
      <c r="F4" s="7"/>
      <c r="G4" s="7" t="s">
        <v>1727</v>
      </c>
      <c r="H4" s="31">
        <v>2</v>
      </c>
      <c r="I4" s="35">
        <f t="shared" si="0"/>
        <v>1</v>
      </c>
      <c r="J4" s="8">
        <v>550</v>
      </c>
      <c r="K4" s="33">
        <f>I4*J4</f>
        <v>550</v>
      </c>
    </row>
    <row r="5" spans="1:11" ht="33.75" x14ac:dyDescent="0.2">
      <c r="A5" s="6" t="s">
        <v>286</v>
      </c>
      <c r="B5" s="6" t="s">
        <v>286</v>
      </c>
      <c r="C5" s="6" t="s">
        <v>1333</v>
      </c>
      <c r="D5" s="6" t="s">
        <v>287</v>
      </c>
      <c r="E5" s="6" t="s">
        <v>288</v>
      </c>
      <c r="F5" s="13"/>
      <c r="G5" s="7" t="s">
        <v>1727</v>
      </c>
      <c r="H5" s="10">
        <v>20</v>
      </c>
      <c r="I5" s="14">
        <f t="shared" si="0"/>
        <v>10</v>
      </c>
      <c r="J5" s="8">
        <v>24</v>
      </c>
      <c r="K5" s="33">
        <f t="shared" si="1"/>
        <v>240</v>
      </c>
    </row>
    <row r="6" spans="1:11" ht="33.75" x14ac:dyDescent="0.2">
      <c r="A6" s="6" t="s">
        <v>289</v>
      </c>
      <c r="B6" s="6" t="s">
        <v>290</v>
      </c>
      <c r="C6" s="6" t="s">
        <v>291</v>
      </c>
      <c r="D6" s="6" t="s">
        <v>292</v>
      </c>
      <c r="E6" s="6" t="s">
        <v>1756</v>
      </c>
      <c r="F6" s="13"/>
      <c r="G6" s="7" t="s">
        <v>1727</v>
      </c>
      <c r="H6" s="10">
        <v>16</v>
      </c>
      <c r="I6" s="14">
        <v>8</v>
      </c>
      <c r="J6" s="8">
        <v>84</v>
      </c>
      <c r="K6" s="33">
        <f t="shared" si="1"/>
        <v>672</v>
      </c>
    </row>
    <row r="7" spans="1:11" ht="22.5" x14ac:dyDescent="0.2">
      <c r="A7" s="6" t="s">
        <v>293</v>
      </c>
      <c r="B7" s="6" t="s">
        <v>293</v>
      </c>
      <c r="C7" s="6" t="s">
        <v>569</v>
      </c>
      <c r="D7" s="6" t="s">
        <v>572</v>
      </c>
      <c r="E7" s="6" t="s">
        <v>573</v>
      </c>
      <c r="F7" s="13"/>
      <c r="G7" s="7" t="s">
        <v>1727</v>
      </c>
      <c r="H7" s="10">
        <v>2</v>
      </c>
      <c r="I7" s="14">
        <f t="shared" si="0"/>
        <v>1</v>
      </c>
      <c r="J7" s="8">
        <v>29</v>
      </c>
      <c r="K7" s="33">
        <f t="shared" si="1"/>
        <v>29</v>
      </c>
    </row>
    <row r="8" spans="1:11" ht="33.75" x14ac:dyDescent="0.2">
      <c r="A8" s="6" t="s">
        <v>293</v>
      </c>
      <c r="B8" s="6" t="s">
        <v>293</v>
      </c>
      <c r="C8" s="6" t="s">
        <v>1490</v>
      </c>
      <c r="D8" s="6" t="s">
        <v>294</v>
      </c>
      <c r="E8" s="6" t="s">
        <v>1747</v>
      </c>
      <c r="F8" s="13"/>
      <c r="G8" s="7" t="s">
        <v>1727</v>
      </c>
      <c r="H8" s="10">
        <v>40</v>
      </c>
      <c r="I8" s="14">
        <f t="shared" si="0"/>
        <v>20</v>
      </c>
      <c r="J8" s="8">
        <v>13</v>
      </c>
      <c r="K8" s="33">
        <f t="shared" si="1"/>
        <v>260</v>
      </c>
    </row>
    <row r="9" spans="1:11" ht="22.5" x14ac:dyDescent="0.2">
      <c r="A9" s="6" t="s">
        <v>295</v>
      </c>
      <c r="B9" s="6" t="s">
        <v>296</v>
      </c>
      <c r="C9" s="6" t="s">
        <v>186</v>
      </c>
      <c r="D9" s="6" t="s">
        <v>297</v>
      </c>
      <c r="E9" s="6" t="s">
        <v>226</v>
      </c>
      <c r="F9" s="6"/>
      <c r="G9" s="7" t="s">
        <v>1727</v>
      </c>
      <c r="H9" s="10">
        <v>2</v>
      </c>
      <c r="I9" s="15">
        <f t="shared" si="0"/>
        <v>1</v>
      </c>
      <c r="J9" s="8">
        <v>2335</v>
      </c>
      <c r="K9" s="33">
        <f t="shared" si="1"/>
        <v>2335</v>
      </c>
    </row>
    <row r="10" spans="1:11" ht="22.5" x14ac:dyDescent="0.2">
      <c r="A10" s="6" t="s">
        <v>284</v>
      </c>
      <c r="B10" s="6" t="s">
        <v>284</v>
      </c>
      <c r="C10" s="6" t="s">
        <v>186</v>
      </c>
      <c r="D10" s="6" t="s">
        <v>298</v>
      </c>
      <c r="E10" s="6" t="s">
        <v>299</v>
      </c>
      <c r="F10" s="13"/>
      <c r="G10" s="7" t="s">
        <v>1727</v>
      </c>
      <c r="H10" s="10">
        <v>60</v>
      </c>
      <c r="I10" s="15">
        <f t="shared" si="0"/>
        <v>30</v>
      </c>
      <c r="J10" s="8">
        <v>10</v>
      </c>
      <c r="K10" s="33">
        <f t="shared" si="1"/>
        <v>300</v>
      </c>
    </row>
    <row r="11" spans="1:11" ht="22.5" x14ac:dyDescent="0.2">
      <c r="A11" s="6" t="s">
        <v>300</v>
      </c>
      <c r="B11" s="6" t="s">
        <v>284</v>
      </c>
      <c r="C11" s="6" t="s">
        <v>186</v>
      </c>
      <c r="D11" s="6" t="s">
        <v>298</v>
      </c>
      <c r="E11" s="6" t="s">
        <v>299</v>
      </c>
      <c r="F11" s="13"/>
      <c r="G11" s="7" t="s">
        <v>1727</v>
      </c>
      <c r="H11" s="10">
        <v>10</v>
      </c>
      <c r="I11" s="15">
        <f t="shared" si="0"/>
        <v>5</v>
      </c>
      <c r="J11" s="8">
        <v>143</v>
      </c>
      <c r="K11" s="33">
        <f t="shared" si="1"/>
        <v>715</v>
      </c>
    </row>
  </sheetData>
  <autoFilter ref="A1:K11"/>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302</v>
      </c>
      <c r="B2" s="4" t="s">
        <v>301</v>
      </c>
      <c r="C2" s="4"/>
      <c r="D2" s="4"/>
      <c r="E2" s="4"/>
      <c r="F2" s="4"/>
      <c r="G2" s="4"/>
      <c r="H2" s="4"/>
      <c r="I2" s="4"/>
      <c r="J2" s="4"/>
      <c r="K2" s="5">
        <f>SUM(K3:K4)</f>
        <v>36800</v>
      </c>
    </row>
    <row r="3" spans="1:11" ht="90" x14ac:dyDescent="0.2">
      <c r="A3" s="6" t="s">
        <v>303</v>
      </c>
      <c r="B3" s="6" t="s">
        <v>304</v>
      </c>
      <c r="C3" s="6" t="s">
        <v>1764</v>
      </c>
      <c r="D3" s="6" t="s">
        <v>305</v>
      </c>
      <c r="E3" s="6" t="s">
        <v>306</v>
      </c>
      <c r="F3" s="6"/>
      <c r="G3" s="7" t="s">
        <v>1727</v>
      </c>
      <c r="H3" s="10">
        <v>2</v>
      </c>
      <c r="I3" s="15">
        <f>H3/2</f>
        <v>1</v>
      </c>
      <c r="J3" s="8">
        <v>16000</v>
      </c>
      <c r="K3" s="9">
        <f>I3*J3</f>
        <v>16000</v>
      </c>
    </row>
    <row r="4" spans="1:11" ht="45" x14ac:dyDescent="0.2">
      <c r="A4" s="6" t="s">
        <v>307</v>
      </c>
      <c r="B4" s="6" t="s">
        <v>1859</v>
      </c>
      <c r="C4" s="6" t="s">
        <v>314</v>
      </c>
      <c r="D4" s="6" t="s">
        <v>315</v>
      </c>
      <c r="E4" s="6" t="s">
        <v>316</v>
      </c>
      <c r="F4" s="6" t="s">
        <v>317</v>
      </c>
      <c r="G4" s="7" t="s">
        <v>1727</v>
      </c>
      <c r="H4" s="10">
        <v>20</v>
      </c>
      <c r="I4" s="15">
        <v>4</v>
      </c>
      <c r="J4" s="8">
        <v>5200</v>
      </c>
      <c r="K4" s="9">
        <f>I4*J4</f>
        <v>20800</v>
      </c>
    </row>
  </sheetData>
  <autoFilter ref="A1:K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319</v>
      </c>
      <c r="B2" s="4" t="s">
        <v>318</v>
      </c>
      <c r="C2" s="4"/>
      <c r="D2" s="4"/>
      <c r="E2" s="4"/>
      <c r="F2" s="4"/>
      <c r="G2" s="4"/>
      <c r="H2" s="4"/>
      <c r="I2" s="4"/>
      <c r="J2" s="4"/>
      <c r="K2" s="5">
        <f>SUM(K3:K33)</f>
        <v>181127</v>
      </c>
    </row>
    <row r="3" spans="1:11" ht="22.5" x14ac:dyDescent="0.2">
      <c r="A3" s="6" t="s">
        <v>322</v>
      </c>
      <c r="B3" s="6" t="s">
        <v>321</v>
      </c>
      <c r="C3" s="6" t="s">
        <v>186</v>
      </c>
      <c r="D3" s="19" t="s">
        <v>320</v>
      </c>
      <c r="E3" s="6" t="s">
        <v>246</v>
      </c>
      <c r="F3" s="6"/>
      <c r="G3" s="7" t="s">
        <v>1727</v>
      </c>
      <c r="H3" s="10">
        <v>60</v>
      </c>
      <c r="I3" s="15">
        <f t="shared" ref="I3:I33" si="0">H3/2</f>
        <v>30</v>
      </c>
      <c r="J3" s="8">
        <v>11</v>
      </c>
      <c r="K3" s="9">
        <f t="shared" ref="K3:K33" si="1">I3*J3</f>
        <v>330</v>
      </c>
    </row>
    <row r="4" spans="1:11" ht="56.25" x14ac:dyDescent="0.2">
      <c r="A4" s="6" t="s">
        <v>326</v>
      </c>
      <c r="B4" s="6" t="s">
        <v>325</v>
      </c>
      <c r="C4" s="6" t="s">
        <v>324</v>
      </c>
      <c r="D4" s="6" t="s">
        <v>323</v>
      </c>
      <c r="E4" s="6" t="s">
        <v>1110</v>
      </c>
      <c r="F4" s="6"/>
      <c r="G4" s="7" t="s">
        <v>1727</v>
      </c>
      <c r="H4" s="10">
        <v>2</v>
      </c>
      <c r="I4" s="14">
        <f t="shared" si="0"/>
        <v>1</v>
      </c>
      <c r="J4" s="8">
        <v>75</v>
      </c>
      <c r="K4" s="9">
        <f t="shared" si="1"/>
        <v>75</v>
      </c>
    </row>
    <row r="5" spans="1:11" ht="22.5" x14ac:dyDescent="0.2">
      <c r="A5" s="6" t="s">
        <v>1504</v>
      </c>
      <c r="B5" s="6" t="s">
        <v>1504</v>
      </c>
      <c r="C5" s="6" t="s">
        <v>224</v>
      </c>
      <c r="D5" s="19" t="s">
        <v>1508</v>
      </c>
      <c r="E5" s="6" t="s">
        <v>1507</v>
      </c>
      <c r="F5" s="6"/>
      <c r="G5" s="7" t="s">
        <v>1727</v>
      </c>
      <c r="H5" s="10">
        <v>2</v>
      </c>
      <c r="I5" s="15">
        <v>0</v>
      </c>
      <c r="J5" s="8">
        <v>15</v>
      </c>
      <c r="K5" s="9">
        <f t="shared" si="1"/>
        <v>0</v>
      </c>
    </row>
    <row r="6" spans="1:11" ht="45" x14ac:dyDescent="0.2">
      <c r="A6" s="6" t="s">
        <v>1504</v>
      </c>
      <c r="B6" s="6" t="s">
        <v>1504</v>
      </c>
      <c r="C6" s="6" t="s">
        <v>833</v>
      </c>
      <c r="D6" s="19" t="s">
        <v>1506</v>
      </c>
      <c r="E6" s="6" t="s">
        <v>1505</v>
      </c>
      <c r="F6" s="6"/>
      <c r="G6" s="7" t="s">
        <v>1727</v>
      </c>
      <c r="H6" s="10">
        <v>40</v>
      </c>
      <c r="I6" s="15">
        <f t="shared" si="0"/>
        <v>20</v>
      </c>
      <c r="J6" s="8">
        <v>9</v>
      </c>
      <c r="K6" s="9">
        <f t="shared" si="1"/>
        <v>180</v>
      </c>
    </row>
    <row r="7" spans="1:11" ht="56.25" x14ac:dyDescent="0.2">
      <c r="A7" s="6" t="s">
        <v>1504</v>
      </c>
      <c r="B7" s="6" t="s">
        <v>1504</v>
      </c>
      <c r="C7" s="6" t="s">
        <v>1740</v>
      </c>
      <c r="D7" s="19" t="s">
        <v>327</v>
      </c>
      <c r="E7" s="6" t="s">
        <v>1760</v>
      </c>
      <c r="F7" s="6" t="s">
        <v>1739</v>
      </c>
      <c r="G7" s="7" t="s">
        <v>1727</v>
      </c>
      <c r="H7" s="10">
        <v>1000</v>
      </c>
      <c r="I7" s="15">
        <f t="shared" si="0"/>
        <v>500</v>
      </c>
      <c r="J7" s="8">
        <v>22</v>
      </c>
      <c r="K7" s="9">
        <f t="shared" si="1"/>
        <v>11000</v>
      </c>
    </row>
    <row r="8" spans="1:11" ht="22.5" x14ac:dyDescent="0.2">
      <c r="A8" s="6" t="s">
        <v>1509</v>
      </c>
      <c r="B8" s="6" t="s">
        <v>1510</v>
      </c>
      <c r="C8" s="6" t="s">
        <v>1725</v>
      </c>
      <c r="D8" s="6" t="s">
        <v>1511</v>
      </c>
      <c r="E8" s="6" t="s">
        <v>1728</v>
      </c>
      <c r="F8" s="6"/>
      <c r="G8" s="7" t="s">
        <v>1727</v>
      </c>
      <c r="H8" s="10">
        <v>60</v>
      </c>
      <c r="I8" s="14">
        <f t="shared" si="0"/>
        <v>30</v>
      </c>
      <c r="J8" s="8">
        <v>18</v>
      </c>
      <c r="K8" s="9">
        <f t="shared" si="1"/>
        <v>540</v>
      </c>
    </row>
    <row r="9" spans="1:11" ht="33.75" x14ac:dyDescent="0.2">
      <c r="A9" s="6" t="s">
        <v>1512</v>
      </c>
      <c r="B9" s="6" t="s">
        <v>1513</v>
      </c>
      <c r="C9" s="6" t="s">
        <v>188</v>
      </c>
      <c r="D9" s="6" t="s">
        <v>1514</v>
      </c>
      <c r="E9" s="6" t="s">
        <v>1760</v>
      </c>
      <c r="F9" s="6" t="s">
        <v>1739</v>
      </c>
      <c r="G9" s="7" t="s">
        <v>1727</v>
      </c>
      <c r="H9" s="10">
        <v>80</v>
      </c>
      <c r="I9" s="15">
        <f t="shared" si="0"/>
        <v>40</v>
      </c>
      <c r="J9" s="8">
        <v>58</v>
      </c>
      <c r="K9" s="9">
        <f t="shared" si="1"/>
        <v>2320</v>
      </c>
    </row>
    <row r="10" spans="1:11" ht="33.75" x14ac:dyDescent="0.2">
      <c r="A10" s="6" t="s">
        <v>1515</v>
      </c>
      <c r="B10" s="6" t="s">
        <v>1516</v>
      </c>
      <c r="C10" s="6" t="s">
        <v>1333</v>
      </c>
      <c r="D10" s="6" t="s">
        <v>1517</v>
      </c>
      <c r="E10" s="6" t="s">
        <v>629</v>
      </c>
      <c r="F10" s="6"/>
      <c r="G10" s="7" t="s">
        <v>1727</v>
      </c>
      <c r="H10" s="10">
        <v>30</v>
      </c>
      <c r="I10" s="14">
        <f t="shared" si="0"/>
        <v>15</v>
      </c>
      <c r="J10" s="8">
        <v>240</v>
      </c>
      <c r="K10" s="9">
        <f t="shared" si="1"/>
        <v>3600</v>
      </c>
    </row>
    <row r="11" spans="1:11" ht="33.75" x14ac:dyDescent="0.2">
      <c r="A11" s="6" t="s">
        <v>1521</v>
      </c>
      <c r="B11" s="6" t="s">
        <v>1520</v>
      </c>
      <c r="C11" s="6" t="s">
        <v>1333</v>
      </c>
      <c r="D11" s="6" t="s">
        <v>1519</v>
      </c>
      <c r="E11" s="6" t="s">
        <v>1518</v>
      </c>
      <c r="F11" s="6"/>
      <c r="G11" s="7" t="s">
        <v>1727</v>
      </c>
      <c r="H11" s="10">
        <v>60</v>
      </c>
      <c r="I11" s="14">
        <f t="shared" si="0"/>
        <v>30</v>
      </c>
      <c r="J11" s="8">
        <v>165</v>
      </c>
      <c r="K11" s="9">
        <f t="shared" si="1"/>
        <v>4950</v>
      </c>
    </row>
    <row r="12" spans="1:11" ht="101.25" x14ac:dyDescent="0.2">
      <c r="A12" s="6" t="s">
        <v>1522</v>
      </c>
      <c r="B12" s="6" t="s">
        <v>1522</v>
      </c>
      <c r="C12" s="6" t="s">
        <v>1523</v>
      </c>
      <c r="D12" s="19" t="s">
        <v>1524</v>
      </c>
      <c r="E12" s="6" t="s">
        <v>1525</v>
      </c>
      <c r="F12" s="6"/>
      <c r="G12" s="7" t="s">
        <v>1727</v>
      </c>
      <c r="H12" s="10">
        <v>850</v>
      </c>
      <c r="I12" s="15">
        <f t="shared" si="0"/>
        <v>425</v>
      </c>
      <c r="J12" s="8">
        <v>130</v>
      </c>
      <c r="K12" s="9">
        <f t="shared" si="1"/>
        <v>55250</v>
      </c>
    </row>
    <row r="13" spans="1:11" ht="45" x14ac:dyDescent="0.2">
      <c r="A13" s="6" t="s">
        <v>1526</v>
      </c>
      <c r="B13" s="6" t="s">
        <v>1527</v>
      </c>
      <c r="C13" s="6" t="s">
        <v>188</v>
      </c>
      <c r="D13" s="6" t="s">
        <v>1528</v>
      </c>
      <c r="E13" s="6" t="s">
        <v>1760</v>
      </c>
      <c r="F13" s="6" t="s">
        <v>1739</v>
      </c>
      <c r="G13" s="7" t="s">
        <v>1727</v>
      </c>
      <c r="H13" s="10">
        <v>600</v>
      </c>
      <c r="I13" s="10">
        <f t="shared" si="0"/>
        <v>300</v>
      </c>
      <c r="J13" s="8">
        <v>145</v>
      </c>
      <c r="K13" s="9">
        <f t="shared" si="1"/>
        <v>43500</v>
      </c>
    </row>
    <row r="14" spans="1:11" ht="45" x14ac:dyDescent="0.2">
      <c r="A14" s="6" t="s">
        <v>1029</v>
      </c>
      <c r="B14" s="6" t="s">
        <v>1529</v>
      </c>
      <c r="C14" s="6" t="s">
        <v>1737</v>
      </c>
      <c r="D14" s="19" t="s">
        <v>1530</v>
      </c>
      <c r="E14" s="6" t="s">
        <v>185</v>
      </c>
      <c r="F14" s="6"/>
      <c r="G14" s="7" t="s">
        <v>1727</v>
      </c>
      <c r="H14" s="10">
        <v>6</v>
      </c>
      <c r="I14" s="15">
        <f t="shared" si="0"/>
        <v>3</v>
      </c>
      <c r="J14" s="8">
        <v>236</v>
      </c>
      <c r="K14" s="9">
        <f t="shared" si="1"/>
        <v>708</v>
      </c>
    </row>
    <row r="15" spans="1:11" ht="33.75" x14ac:dyDescent="0.2">
      <c r="A15" s="6" t="s">
        <v>1531</v>
      </c>
      <c r="B15" s="6" t="s">
        <v>1532</v>
      </c>
      <c r="C15" s="6" t="s">
        <v>224</v>
      </c>
      <c r="D15" s="19" t="s">
        <v>1533</v>
      </c>
      <c r="E15" s="6" t="s">
        <v>360</v>
      </c>
      <c r="F15" s="12"/>
      <c r="G15" s="7" t="s">
        <v>1727</v>
      </c>
      <c r="H15" s="10">
        <v>6</v>
      </c>
      <c r="I15" s="15">
        <f t="shared" si="0"/>
        <v>3</v>
      </c>
      <c r="J15" s="8">
        <v>730</v>
      </c>
      <c r="K15" s="9">
        <f t="shared" si="1"/>
        <v>2190</v>
      </c>
    </row>
    <row r="16" spans="1:11" ht="33.75" x14ac:dyDescent="0.2">
      <c r="A16" s="6" t="s">
        <v>1534</v>
      </c>
      <c r="B16" s="6" t="s">
        <v>1527</v>
      </c>
      <c r="C16" s="6" t="s">
        <v>188</v>
      </c>
      <c r="D16" s="19" t="s">
        <v>1535</v>
      </c>
      <c r="E16" s="6" t="s">
        <v>1760</v>
      </c>
      <c r="F16" s="6" t="s">
        <v>1739</v>
      </c>
      <c r="G16" s="7" t="s">
        <v>1727</v>
      </c>
      <c r="H16" s="10">
        <v>4</v>
      </c>
      <c r="I16" s="15">
        <f t="shared" si="0"/>
        <v>2</v>
      </c>
      <c r="J16" s="8">
        <v>287</v>
      </c>
      <c r="K16" s="9">
        <f t="shared" si="1"/>
        <v>574</v>
      </c>
    </row>
    <row r="17" spans="1:11" ht="33.75" x14ac:dyDescent="0.2">
      <c r="A17" s="6" t="s">
        <v>1534</v>
      </c>
      <c r="B17" s="6" t="s">
        <v>1527</v>
      </c>
      <c r="C17" s="6" t="s">
        <v>188</v>
      </c>
      <c r="D17" s="19" t="s">
        <v>1535</v>
      </c>
      <c r="E17" s="6" t="s">
        <v>1760</v>
      </c>
      <c r="F17" s="6" t="s">
        <v>984</v>
      </c>
      <c r="G17" s="7" t="s">
        <v>1727</v>
      </c>
      <c r="H17" s="10">
        <v>30</v>
      </c>
      <c r="I17" s="15">
        <f t="shared" si="0"/>
        <v>15</v>
      </c>
      <c r="J17" s="8">
        <v>685</v>
      </c>
      <c r="K17" s="9">
        <f t="shared" si="1"/>
        <v>10275</v>
      </c>
    </row>
    <row r="18" spans="1:11" ht="107.25" x14ac:dyDescent="0.2">
      <c r="A18" s="6" t="s">
        <v>1536</v>
      </c>
      <c r="B18" s="6" t="s">
        <v>1537</v>
      </c>
      <c r="C18" s="6" t="s">
        <v>1405</v>
      </c>
      <c r="D18" s="19" t="s">
        <v>368</v>
      </c>
      <c r="E18" s="6" t="s">
        <v>1734</v>
      </c>
      <c r="F18" s="6"/>
      <c r="G18" s="7" t="s">
        <v>1727</v>
      </c>
      <c r="H18" s="10">
        <v>2</v>
      </c>
      <c r="I18" s="15">
        <f t="shared" si="0"/>
        <v>1</v>
      </c>
      <c r="J18" s="8">
        <v>295</v>
      </c>
      <c r="K18" s="9">
        <f t="shared" si="1"/>
        <v>295</v>
      </c>
    </row>
    <row r="19" spans="1:11" ht="99" x14ac:dyDescent="0.2">
      <c r="A19" s="6" t="s">
        <v>369</v>
      </c>
      <c r="B19" s="6" t="s">
        <v>1537</v>
      </c>
      <c r="C19" s="6" t="s">
        <v>1725</v>
      </c>
      <c r="D19" s="19" t="s">
        <v>370</v>
      </c>
      <c r="E19" s="6" t="s">
        <v>1734</v>
      </c>
      <c r="F19" s="6"/>
      <c r="G19" s="7" t="s">
        <v>1727</v>
      </c>
      <c r="H19" s="10">
        <v>2</v>
      </c>
      <c r="I19" s="15">
        <f t="shared" si="0"/>
        <v>1</v>
      </c>
      <c r="J19" s="8">
        <v>330</v>
      </c>
      <c r="K19" s="9">
        <f t="shared" si="1"/>
        <v>330</v>
      </c>
    </row>
    <row r="20" spans="1:11" ht="22.5" x14ac:dyDescent="0.2">
      <c r="A20" s="6" t="s">
        <v>371</v>
      </c>
      <c r="B20" s="6" t="s">
        <v>371</v>
      </c>
      <c r="C20" s="6" t="s">
        <v>1729</v>
      </c>
      <c r="D20" s="6" t="s">
        <v>372</v>
      </c>
      <c r="E20" s="6" t="s">
        <v>1730</v>
      </c>
      <c r="F20" s="6" t="s">
        <v>1739</v>
      </c>
      <c r="G20" s="7" t="s">
        <v>1727</v>
      </c>
      <c r="H20" s="10">
        <v>1500</v>
      </c>
      <c r="I20" s="14">
        <f t="shared" si="0"/>
        <v>750</v>
      </c>
      <c r="J20" s="8">
        <v>16</v>
      </c>
      <c r="K20" s="9">
        <f t="shared" si="1"/>
        <v>12000</v>
      </c>
    </row>
    <row r="21" spans="1:11" ht="67.5" x14ac:dyDescent="0.2">
      <c r="A21" s="6" t="s">
        <v>373</v>
      </c>
      <c r="B21" s="6" t="s">
        <v>374</v>
      </c>
      <c r="C21" s="6" t="s">
        <v>375</v>
      </c>
      <c r="D21" s="6" t="s">
        <v>376</v>
      </c>
      <c r="E21" s="6" t="s">
        <v>1110</v>
      </c>
      <c r="F21" s="6"/>
      <c r="G21" s="7" t="s">
        <v>1727</v>
      </c>
      <c r="H21" s="10">
        <v>2</v>
      </c>
      <c r="I21" s="14">
        <v>0</v>
      </c>
      <c r="J21" s="8">
        <v>270</v>
      </c>
      <c r="K21" s="9">
        <f t="shared" si="1"/>
        <v>0</v>
      </c>
    </row>
    <row r="22" spans="1:11" ht="45" x14ac:dyDescent="0.2">
      <c r="A22" s="6" t="s">
        <v>373</v>
      </c>
      <c r="B22" s="6" t="s">
        <v>374</v>
      </c>
      <c r="C22" s="6" t="s">
        <v>189</v>
      </c>
      <c r="D22" s="6" t="s">
        <v>377</v>
      </c>
      <c r="E22" s="6" t="s">
        <v>1346</v>
      </c>
      <c r="F22" s="6"/>
      <c r="G22" s="7" t="s">
        <v>1727</v>
      </c>
      <c r="H22" s="10">
        <v>2</v>
      </c>
      <c r="I22" s="14">
        <v>0</v>
      </c>
      <c r="J22" s="8">
        <v>65</v>
      </c>
      <c r="K22" s="9">
        <f t="shared" si="1"/>
        <v>0</v>
      </c>
    </row>
    <row r="23" spans="1:11" ht="67.5" x14ac:dyDescent="0.2">
      <c r="A23" s="6" t="s">
        <v>378</v>
      </c>
      <c r="B23" s="6" t="s">
        <v>1571</v>
      </c>
      <c r="C23" s="6" t="s">
        <v>1572</v>
      </c>
      <c r="D23" s="6" t="s">
        <v>1573</v>
      </c>
      <c r="E23" s="6" t="s">
        <v>1574</v>
      </c>
      <c r="F23" s="6"/>
      <c r="G23" s="7" t="s">
        <v>1727</v>
      </c>
      <c r="H23" s="10">
        <v>110</v>
      </c>
      <c r="I23" s="14">
        <f t="shared" si="0"/>
        <v>55</v>
      </c>
      <c r="J23" s="8">
        <v>155</v>
      </c>
      <c r="K23" s="9">
        <f t="shared" si="1"/>
        <v>8525</v>
      </c>
    </row>
    <row r="24" spans="1:11" ht="33.75" x14ac:dyDescent="0.2">
      <c r="A24" s="6" t="s">
        <v>1030</v>
      </c>
      <c r="B24" s="6" t="s">
        <v>1516</v>
      </c>
      <c r="C24" s="6" t="s">
        <v>1572</v>
      </c>
      <c r="D24" s="6" t="s">
        <v>1575</v>
      </c>
      <c r="E24" s="6" t="s">
        <v>1576</v>
      </c>
      <c r="F24" s="6"/>
      <c r="G24" s="7" t="s">
        <v>1727</v>
      </c>
      <c r="H24" s="10">
        <v>60</v>
      </c>
      <c r="I24" s="14">
        <f t="shared" si="0"/>
        <v>30</v>
      </c>
      <c r="J24" s="8">
        <v>270</v>
      </c>
      <c r="K24" s="9">
        <f t="shared" si="1"/>
        <v>8100</v>
      </c>
    </row>
    <row r="25" spans="1:11" ht="33.75" x14ac:dyDescent="0.2">
      <c r="A25" s="6" t="s">
        <v>1577</v>
      </c>
      <c r="B25" s="6" t="s">
        <v>1578</v>
      </c>
      <c r="C25" s="6" t="s">
        <v>1729</v>
      </c>
      <c r="D25" s="19" t="s">
        <v>1579</v>
      </c>
      <c r="E25" s="6" t="s">
        <v>1730</v>
      </c>
      <c r="F25" s="6" t="s">
        <v>1739</v>
      </c>
      <c r="G25" s="7" t="s">
        <v>1727</v>
      </c>
      <c r="H25" s="10">
        <v>700</v>
      </c>
      <c r="I25" s="15">
        <f t="shared" si="0"/>
        <v>350</v>
      </c>
      <c r="J25" s="8">
        <v>16</v>
      </c>
      <c r="K25" s="9">
        <f t="shared" si="1"/>
        <v>5600</v>
      </c>
    </row>
    <row r="26" spans="1:11" ht="22.5" x14ac:dyDescent="0.2">
      <c r="A26" s="6" t="s">
        <v>1580</v>
      </c>
      <c r="B26" s="6" t="s">
        <v>1529</v>
      </c>
      <c r="C26" s="6" t="s">
        <v>224</v>
      </c>
      <c r="D26" s="19" t="s">
        <v>1581</v>
      </c>
      <c r="E26" s="6" t="s">
        <v>1582</v>
      </c>
      <c r="F26" s="6"/>
      <c r="G26" s="7" t="s">
        <v>1727</v>
      </c>
      <c r="H26" s="10">
        <v>4</v>
      </c>
      <c r="I26" s="15">
        <v>0</v>
      </c>
      <c r="J26" s="8">
        <v>29</v>
      </c>
      <c r="K26" s="9">
        <f t="shared" si="1"/>
        <v>0</v>
      </c>
    </row>
    <row r="27" spans="1:11" ht="22.5" x14ac:dyDescent="0.2">
      <c r="A27" s="6" t="s">
        <v>1583</v>
      </c>
      <c r="B27" s="6" t="s">
        <v>1584</v>
      </c>
      <c r="C27" s="6" t="s">
        <v>186</v>
      </c>
      <c r="D27" s="19" t="s">
        <v>1585</v>
      </c>
      <c r="E27" s="6" t="s">
        <v>187</v>
      </c>
      <c r="F27" s="6"/>
      <c r="G27" s="7" t="s">
        <v>1727</v>
      </c>
      <c r="H27" s="10">
        <v>2</v>
      </c>
      <c r="I27" s="15">
        <v>0</v>
      </c>
      <c r="J27" s="8">
        <v>25</v>
      </c>
      <c r="K27" s="9">
        <f t="shared" si="1"/>
        <v>0</v>
      </c>
    </row>
    <row r="28" spans="1:11" ht="132" x14ac:dyDescent="0.2">
      <c r="A28" s="6" t="s">
        <v>1586</v>
      </c>
      <c r="B28" s="6" t="s">
        <v>1537</v>
      </c>
      <c r="C28" s="6" t="s">
        <v>194</v>
      </c>
      <c r="D28" s="19" t="s">
        <v>1590</v>
      </c>
      <c r="E28" s="6" t="s">
        <v>185</v>
      </c>
      <c r="F28" s="6"/>
      <c r="G28" s="7" t="s">
        <v>1727</v>
      </c>
      <c r="H28" s="10">
        <v>8</v>
      </c>
      <c r="I28" s="15">
        <f t="shared" si="0"/>
        <v>4</v>
      </c>
      <c r="J28" s="8">
        <v>145</v>
      </c>
      <c r="K28" s="9">
        <f t="shared" si="1"/>
        <v>580</v>
      </c>
    </row>
    <row r="29" spans="1:11" ht="33.75" x14ac:dyDescent="0.2">
      <c r="A29" s="6" t="s">
        <v>1591</v>
      </c>
      <c r="B29" s="6" t="s">
        <v>1592</v>
      </c>
      <c r="C29" s="6" t="s">
        <v>188</v>
      </c>
      <c r="D29" s="19" t="s">
        <v>1593</v>
      </c>
      <c r="E29" s="6" t="s">
        <v>1730</v>
      </c>
      <c r="F29" s="6" t="s">
        <v>1739</v>
      </c>
      <c r="G29" s="7" t="s">
        <v>1727</v>
      </c>
      <c r="H29" s="10">
        <v>300</v>
      </c>
      <c r="I29" s="15">
        <f t="shared" si="0"/>
        <v>150</v>
      </c>
      <c r="J29" s="8">
        <v>16</v>
      </c>
      <c r="K29" s="9">
        <f t="shared" si="1"/>
        <v>2400</v>
      </c>
    </row>
    <row r="30" spans="1:11" ht="56.25" x14ac:dyDescent="0.2">
      <c r="A30" s="6" t="s">
        <v>1596</v>
      </c>
      <c r="B30" s="6" t="s">
        <v>1595</v>
      </c>
      <c r="C30" s="6" t="s">
        <v>186</v>
      </c>
      <c r="D30" s="19" t="s">
        <v>1594</v>
      </c>
      <c r="E30" s="6" t="s">
        <v>246</v>
      </c>
      <c r="F30" s="12"/>
      <c r="G30" s="7" t="s">
        <v>1727</v>
      </c>
      <c r="H30" s="10">
        <v>200</v>
      </c>
      <c r="I30" s="15">
        <f t="shared" si="0"/>
        <v>100</v>
      </c>
      <c r="J30" s="8">
        <v>10</v>
      </c>
      <c r="K30" s="9">
        <f t="shared" si="1"/>
        <v>1000</v>
      </c>
    </row>
    <row r="31" spans="1:11" ht="24.75" x14ac:dyDescent="0.2">
      <c r="A31" s="6" t="s">
        <v>1597</v>
      </c>
      <c r="B31" s="6" t="s">
        <v>1598</v>
      </c>
      <c r="C31" s="6" t="s">
        <v>186</v>
      </c>
      <c r="D31" s="19" t="s">
        <v>1626</v>
      </c>
      <c r="E31" s="6" t="s">
        <v>187</v>
      </c>
      <c r="F31" s="6"/>
      <c r="G31" s="7" t="s">
        <v>1727</v>
      </c>
      <c r="H31" s="10">
        <v>2</v>
      </c>
      <c r="I31" s="15">
        <f t="shared" si="0"/>
        <v>1</v>
      </c>
      <c r="J31" s="8">
        <v>105</v>
      </c>
      <c r="K31" s="9">
        <f t="shared" si="1"/>
        <v>105</v>
      </c>
    </row>
    <row r="32" spans="1:11" ht="22.5" x14ac:dyDescent="0.2">
      <c r="A32" s="6" t="s">
        <v>1627</v>
      </c>
      <c r="B32" s="6" t="s">
        <v>1627</v>
      </c>
      <c r="C32" s="6" t="s">
        <v>1725</v>
      </c>
      <c r="D32" s="6" t="s">
        <v>1628</v>
      </c>
      <c r="E32" s="6" t="s">
        <v>1728</v>
      </c>
      <c r="F32" s="6"/>
      <c r="G32" s="7" t="s">
        <v>1727</v>
      </c>
      <c r="H32" s="10">
        <v>200</v>
      </c>
      <c r="I32" s="15">
        <f t="shared" si="0"/>
        <v>100</v>
      </c>
      <c r="J32" s="8">
        <v>22</v>
      </c>
      <c r="K32" s="9">
        <f t="shared" si="1"/>
        <v>2200</v>
      </c>
    </row>
    <row r="33" spans="1:11" ht="45" x14ac:dyDescent="0.2">
      <c r="A33" s="6" t="s">
        <v>1629</v>
      </c>
      <c r="B33" s="6" t="s">
        <v>1630</v>
      </c>
      <c r="C33" s="6" t="s">
        <v>1729</v>
      </c>
      <c r="D33" s="6" t="s">
        <v>1631</v>
      </c>
      <c r="E33" s="7" t="s">
        <v>1730</v>
      </c>
      <c r="F33" s="7" t="s">
        <v>1632</v>
      </c>
      <c r="G33" s="7" t="s">
        <v>1727</v>
      </c>
      <c r="H33" s="10">
        <v>500</v>
      </c>
      <c r="I33" s="15">
        <f t="shared" si="0"/>
        <v>250</v>
      </c>
      <c r="J33" s="8">
        <v>18</v>
      </c>
      <c r="K33" s="9">
        <f t="shared" si="1"/>
        <v>4500</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1634</v>
      </c>
      <c r="B2" s="4" t="s">
        <v>1633</v>
      </c>
      <c r="C2" s="4"/>
      <c r="D2" s="4"/>
      <c r="E2" s="4"/>
      <c r="F2" s="4"/>
      <c r="G2" s="4"/>
      <c r="H2" s="4"/>
      <c r="I2" s="4"/>
      <c r="J2" s="4"/>
      <c r="K2" s="5">
        <f>SUM(K3:K19)</f>
        <v>123661</v>
      </c>
    </row>
    <row r="3" spans="1:11" ht="56.25" x14ac:dyDescent="0.2">
      <c r="A3" s="7" t="s">
        <v>1635</v>
      </c>
      <c r="B3" s="7" t="s">
        <v>1636</v>
      </c>
      <c r="C3" s="7" t="s">
        <v>1984</v>
      </c>
      <c r="D3" s="7" t="s">
        <v>1637</v>
      </c>
      <c r="E3" s="7" t="s">
        <v>1638</v>
      </c>
      <c r="F3" s="7"/>
      <c r="G3" s="7" t="s">
        <v>1727</v>
      </c>
      <c r="H3" s="10">
        <v>2</v>
      </c>
      <c r="I3" s="14">
        <f t="shared" ref="I3:I12" si="0">H3/2</f>
        <v>1</v>
      </c>
      <c r="J3" s="8">
        <v>3781</v>
      </c>
      <c r="K3" s="9">
        <f t="shared" ref="K3:K12" si="1">I3*J3</f>
        <v>3781</v>
      </c>
    </row>
    <row r="4" spans="1:11" ht="90" x14ac:dyDescent="0.2">
      <c r="A4" s="7" t="s">
        <v>1639</v>
      </c>
      <c r="B4" s="7" t="s">
        <v>1640</v>
      </c>
      <c r="C4" s="7" t="s">
        <v>1641</v>
      </c>
      <c r="D4" s="7" t="s">
        <v>1642</v>
      </c>
      <c r="E4" s="7" t="s">
        <v>1643</v>
      </c>
      <c r="F4" s="7"/>
      <c r="G4" s="7" t="s">
        <v>1727</v>
      </c>
      <c r="H4" s="10">
        <v>66</v>
      </c>
      <c r="I4" s="15">
        <f t="shared" si="0"/>
        <v>33</v>
      </c>
      <c r="J4" s="8">
        <v>480</v>
      </c>
      <c r="K4" s="9">
        <f t="shared" si="1"/>
        <v>15840</v>
      </c>
    </row>
    <row r="5" spans="1:11" ht="45" x14ac:dyDescent="0.2">
      <c r="A5" s="6" t="s">
        <v>1644</v>
      </c>
      <c r="B5" s="6" t="s">
        <v>1645</v>
      </c>
      <c r="C5" s="6" t="s">
        <v>1980</v>
      </c>
      <c r="D5" s="6" t="s">
        <v>1646</v>
      </c>
      <c r="E5" s="6" t="s">
        <v>1647</v>
      </c>
      <c r="F5" s="6"/>
      <c r="G5" s="7" t="s">
        <v>1727</v>
      </c>
      <c r="H5" s="10">
        <v>50</v>
      </c>
      <c r="I5" s="14">
        <f t="shared" si="0"/>
        <v>25</v>
      </c>
      <c r="J5" s="8">
        <v>240</v>
      </c>
      <c r="K5" s="9">
        <f t="shared" si="1"/>
        <v>6000</v>
      </c>
    </row>
    <row r="6" spans="1:11" ht="45" x14ac:dyDescent="0.2">
      <c r="A6" s="6" t="s">
        <v>1648</v>
      </c>
      <c r="B6" s="6" t="s">
        <v>1645</v>
      </c>
      <c r="C6" s="6" t="s">
        <v>1980</v>
      </c>
      <c r="D6" s="6" t="s">
        <v>1649</v>
      </c>
      <c r="E6" s="6" t="s">
        <v>1647</v>
      </c>
      <c r="F6" s="6"/>
      <c r="G6" s="7" t="s">
        <v>1727</v>
      </c>
      <c r="H6" s="10">
        <v>20</v>
      </c>
      <c r="I6" s="14">
        <f t="shared" si="0"/>
        <v>10</v>
      </c>
      <c r="J6" s="8">
        <v>475</v>
      </c>
      <c r="K6" s="9">
        <f t="shared" si="1"/>
        <v>4750</v>
      </c>
    </row>
    <row r="7" spans="1:11" ht="78.75" x14ac:dyDescent="0.2">
      <c r="A7" s="6" t="s">
        <v>1650</v>
      </c>
      <c r="B7" s="6" t="s">
        <v>1651</v>
      </c>
      <c r="C7" s="6" t="s">
        <v>1652</v>
      </c>
      <c r="D7" s="6" t="s">
        <v>1653</v>
      </c>
      <c r="E7" s="6" t="s">
        <v>1739</v>
      </c>
      <c r="F7" s="6"/>
      <c r="G7" s="7" t="s">
        <v>1727</v>
      </c>
      <c r="H7" s="10">
        <v>130</v>
      </c>
      <c r="I7" s="14">
        <f t="shared" si="0"/>
        <v>65</v>
      </c>
      <c r="J7" s="8">
        <v>156</v>
      </c>
      <c r="K7" s="9">
        <f t="shared" si="1"/>
        <v>10140</v>
      </c>
    </row>
    <row r="8" spans="1:11" ht="56.25" x14ac:dyDescent="0.2">
      <c r="A8" s="6" t="s">
        <v>1654</v>
      </c>
      <c r="B8" s="6" t="s">
        <v>1645</v>
      </c>
      <c r="C8" s="6" t="s">
        <v>1984</v>
      </c>
      <c r="D8" s="6" t="s">
        <v>1655</v>
      </c>
      <c r="E8" s="6" t="s">
        <v>1747</v>
      </c>
      <c r="F8" s="6"/>
      <c r="G8" s="7" t="s">
        <v>1727</v>
      </c>
      <c r="H8" s="10">
        <v>120</v>
      </c>
      <c r="I8" s="14">
        <f t="shared" si="0"/>
        <v>60</v>
      </c>
      <c r="J8" s="8">
        <v>148</v>
      </c>
      <c r="K8" s="9">
        <f t="shared" si="1"/>
        <v>8880</v>
      </c>
    </row>
    <row r="9" spans="1:11" ht="56.25" x14ac:dyDescent="0.2">
      <c r="A9" s="6" t="s">
        <v>1656</v>
      </c>
      <c r="B9" s="6" t="s">
        <v>1645</v>
      </c>
      <c r="C9" s="6" t="s">
        <v>1984</v>
      </c>
      <c r="D9" s="6" t="s">
        <v>1658</v>
      </c>
      <c r="E9" s="6" t="s">
        <v>1747</v>
      </c>
      <c r="F9" s="6"/>
      <c r="G9" s="7" t="s">
        <v>1727</v>
      </c>
      <c r="H9" s="10">
        <v>170</v>
      </c>
      <c r="I9" s="14">
        <f t="shared" si="0"/>
        <v>85</v>
      </c>
      <c r="J9" s="8">
        <v>54</v>
      </c>
      <c r="K9" s="9">
        <f t="shared" si="1"/>
        <v>4590</v>
      </c>
    </row>
    <row r="10" spans="1:11" ht="56.25" x14ac:dyDescent="0.2">
      <c r="A10" s="6" t="s">
        <v>1656</v>
      </c>
      <c r="B10" s="6" t="s">
        <v>1645</v>
      </c>
      <c r="C10" s="6" t="s">
        <v>1984</v>
      </c>
      <c r="D10" s="6" t="s">
        <v>1658</v>
      </c>
      <c r="E10" s="6" t="s">
        <v>1659</v>
      </c>
      <c r="F10" s="6"/>
      <c r="G10" s="7" t="s">
        <v>1727</v>
      </c>
      <c r="H10" s="10">
        <v>80</v>
      </c>
      <c r="I10" s="14">
        <f t="shared" si="0"/>
        <v>40</v>
      </c>
      <c r="J10" s="8">
        <v>188</v>
      </c>
      <c r="K10" s="9">
        <f t="shared" si="1"/>
        <v>7520</v>
      </c>
    </row>
    <row r="11" spans="1:11" ht="67.5" x14ac:dyDescent="0.2">
      <c r="A11" s="6" t="s">
        <v>1660</v>
      </c>
      <c r="B11" s="6" t="s">
        <v>1645</v>
      </c>
      <c r="C11" s="6" t="s">
        <v>1980</v>
      </c>
      <c r="D11" s="6" t="s">
        <v>132</v>
      </c>
      <c r="E11" s="6" t="s">
        <v>215</v>
      </c>
      <c r="F11" s="6"/>
      <c r="G11" s="7" t="s">
        <v>1727</v>
      </c>
      <c r="H11" s="10">
        <v>12</v>
      </c>
      <c r="I11" s="14">
        <f t="shared" si="0"/>
        <v>6</v>
      </c>
      <c r="J11" s="8">
        <v>285</v>
      </c>
      <c r="K11" s="9">
        <f t="shared" si="1"/>
        <v>1710</v>
      </c>
    </row>
    <row r="12" spans="1:11" ht="67.5" x14ac:dyDescent="0.2">
      <c r="A12" s="6" t="s">
        <v>1660</v>
      </c>
      <c r="B12" s="6" t="s">
        <v>1645</v>
      </c>
      <c r="C12" s="6" t="s">
        <v>1980</v>
      </c>
      <c r="D12" s="6" t="s">
        <v>133</v>
      </c>
      <c r="E12" s="6" t="s">
        <v>215</v>
      </c>
      <c r="F12" s="6"/>
      <c r="G12" s="7" t="s">
        <v>1727</v>
      </c>
      <c r="H12" s="10">
        <v>12</v>
      </c>
      <c r="I12" s="14">
        <f t="shared" si="0"/>
        <v>6</v>
      </c>
      <c r="J12" s="8">
        <v>560</v>
      </c>
      <c r="K12" s="9">
        <f t="shared" si="1"/>
        <v>3360</v>
      </c>
    </row>
    <row r="13" spans="1:11" ht="56.25" x14ac:dyDescent="0.2">
      <c r="A13" s="6" t="s">
        <v>134</v>
      </c>
      <c r="B13" s="6" t="s">
        <v>134</v>
      </c>
      <c r="C13" s="6" t="s">
        <v>135</v>
      </c>
      <c r="D13" s="6" t="s">
        <v>136</v>
      </c>
      <c r="E13" s="6" t="s">
        <v>137</v>
      </c>
      <c r="G13" s="7" t="s">
        <v>1727</v>
      </c>
      <c r="H13" s="10">
        <v>10</v>
      </c>
      <c r="I13" s="14">
        <f t="shared" ref="I13:I18" si="2">H13/2</f>
        <v>5</v>
      </c>
      <c r="J13" s="8">
        <v>2620</v>
      </c>
      <c r="K13" s="9">
        <f t="shared" ref="K13:K19" si="3">I13*J13</f>
        <v>13100</v>
      </c>
    </row>
    <row r="14" spans="1:11" ht="56.25" x14ac:dyDescent="0.2">
      <c r="A14" s="6" t="s">
        <v>134</v>
      </c>
      <c r="B14" s="6" t="s">
        <v>134</v>
      </c>
      <c r="C14" s="6" t="s">
        <v>135</v>
      </c>
      <c r="D14" s="6" t="s">
        <v>136</v>
      </c>
      <c r="E14" s="6" t="s">
        <v>138</v>
      </c>
      <c r="G14" s="7" t="s">
        <v>1727</v>
      </c>
      <c r="H14" s="10">
        <v>10</v>
      </c>
      <c r="I14" s="14">
        <f t="shared" si="2"/>
        <v>5</v>
      </c>
      <c r="J14" s="8">
        <v>1350</v>
      </c>
      <c r="K14" s="9">
        <f t="shared" si="3"/>
        <v>6750</v>
      </c>
    </row>
    <row r="15" spans="1:11" ht="56.25" x14ac:dyDescent="0.2">
      <c r="A15" s="6" t="s">
        <v>1645</v>
      </c>
      <c r="B15" s="6" t="s">
        <v>1645</v>
      </c>
      <c r="C15" s="6" t="s">
        <v>1984</v>
      </c>
      <c r="D15" s="6" t="s">
        <v>139</v>
      </c>
      <c r="E15" s="6" t="s">
        <v>185</v>
      </c>
      <c r="F15" s="12"/>
      <c r="G15" s="7" t="s">
        <v>1727</v>
      </c>
      <c r="H15" s="10">
        <v>180</v>
      </c>
      <c r="I15" s="14">
        <f t="shared" si="2"/>
        <v>90</v>
      </c>
      <c r="J15" s="8">
        <v>22</v>
      </c>
      <c r="K15" s="9">
        <f t="shared" si="3"/>
        <v>1980</v>
      </c>
    </row>
    <row r="16" spans="1:11" ht="56.25" x14ac:dyDescent="0.2">
      <c r="A16" s="6" t="s">
        <v>140</v>
      </c>
      <c r="B16" s="6" t="s">
        <v>134</v>
      </c>
      <c r="C16" s="6" t="s">
        <v>135</v>
      </c>
      <c r="D16" s="6" t="s">
        <v>141</v>
      </c>
      <c r="E16" s="6" t="s">
        <v>138</v>
      </c>
      <c r="G16" s="7" t="s">
        <v>1727</v>
      </c>
      <c r="H16" s="10">
        <v>32</v>
      </c>
      <c r="I16" s="14">
        <f t="shared" si="2"/>
        <v>16</v>
      </c>
      <c r="J16" s="8">
        <v>1795</v>
      </c>
      <c r="K16" s="9">
        <f t="shared" si="3"/>
        <v>28720</v>
      </c>
    </row>
    <row r="17" spans="1:11" ht="78.75" x14ac:dyDescent="0.2">
      <c r="A17" s="6" t="s">
        <v>142</v>
      </c>
      <c r="B17" s="6" t="s">
        <v>143</v>
      </c>
      <c r="C17" s="6" t="s">
        <v>1652</v>
      </c>
      <c r="D17" s="6" t="s">
        <v>144</v>
      </c>
      <c r="E17" s="6" t="s">
        <v>145</v>
      </c>
      <c r="F17" s="6" t="s">
        <v>317</v>
      </c>
      <c r="G17" s="7" t="s">
        <v>1727</v>
      </c>
      <c r="H17" s="10">
        <v>2</v>
      </c>
      <c r="I17" s="14">
        <v>0</v>
      </c>
      <c r="J17" s="8">
        <v>327</v>
      </c>
      <c r="K17" s="9">
        <f t="shared" si="3"/>
        <v>0</v>
      </c>
    </row>
    <row r="18" spans="1:11" ht="56.25" x14ac:dyDescent="0.2">
      <c r="A18" s="6" t="s">
        <v>146</v>
      </c>
      <c r="B18" s="6" t="s">
        <v>147</v>
      </c>
      <c r="C18" s="6" t="s">
        <v>148</v>
      </c>
      <c r="D18" s="6" t="s">
        <v>1365</v>
      </c>
      <c r="E18" s="6" t="s">
        <v>1582</v>
      </c>
      <c r="F18" s="6"/>
      <c r="G18" s="7" t="s">
        <v>1727</v>
      </c>
      <c r="H18" s="10">
        <v>40</v>
      </c>
      <c r="I18" s="14">
        <f t="shared" si="2"/>
        <v>20</v>
      </c>
      <c r="J18" s="8">
        <v>327</v>
      </c>
      <c r="K18" s="9">
        <f t="shared" si="3"/>
        <v>6540</v>
      </c>
    </row>
    <row r="19" spans="1:11" ht="90" x14ac:dyDescent="0.2">
      <c r="A19" s="6" t="s">
        <v>1366</v>
      </c>
      <c r="B19" s="6" t="s">
        <v>1366</v>
      </c>
      <c r="C19" s="6" t="s">
        <v>1367</v>
      </c>
      <c r="D19" s="6" t="s">
        <v>1687</v>
      </c>
      <c r="E19" s="6" t="s">
        <v>1688</v>
      </c>
      <c r="F19" s="6" t="s">
        <v>1435</v>
      </c>
      <c r="G19" s="7" t="s">
        <v>1727</v>
      </c>
      <c r="H19" s="10">
        <v>2</v>
      </c>
      <c r="I19" s="14">
        <v>0</v>
      </c>
      <c r="J19" s="8">
        <v>366</v>
      </c>
      <c r="K19" s="9">
        <f t="shared" si="3"/>
        <v>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1690</v>
      </c>
      <c r="B2" s="4" t="s">
        <v>1689</v>
      </c>
      <c r="C2" s="4"/>
      <c r="D2" s="4"/>
      <c r="E2" s="4"/>
      <c r="F2" s="4"/>
      <c r="G2" s="4"/>
      <c r="H2" s="4"/>
      <c r="I2" s="4"/>
      <c r="J2" s="4"/>
      <c r="K2" s="5">
        <f>SUM(K3:K6)</f>
        <v>1905</v>
      </c>
    </row>
    <row r="3" spans="1:11" ht="33.75" x14ac:dyDescent="0.2">
      <c r="A3" s="6" t="s">
        <v>1691</v>
      </c>
      <c r="B3" s="6" t="s">
        <v>1691</v>
      </c>
      <c r="C3" s="6" t="s">
        <v>1148</v>
      </c>
      <c r="D3" s="6" t="s">
        <v>1692</v>
      </c>
      <c r="E3" s="6" t="s">
        <v>1541</v>
      </c>
      <c r="F3" s="6" t="s">
        <v>317</v>
      </c>
      <c r="G3" s="7" t="s">
        <v>1727</v>
      </c>
      <c r="H3" s="10">
        <v>56</v>
      </c>
      <c r="I3" s="14">
        <f>H3/2</f>
        <v>28</v>
      </c>
      <c r="J3" s="8">
        <v>22</v>
      </c>
      <c r="K3" s="9">
        <f>I3*J3</f>
        <v>616</v>
      </c>
    </row>
    <row r="4" spans="1:11" ht="22.5" x14ac:dyDescent="0.2">
      <c r="A4" s="6" t="s">
        <v>1691</v>
      </c>
      <c r="B4" s="6" t="s">
        <v>1691</v>
      </c>
      <c r="C4" s="6" t="s">
        <v>1725</v>
      </c>
      <c r="D4" s="6" t="s">
        <v>1693</v>
      </c>
      <c r="E4" s="6" t="s">
        <v>1728</v>
      </c>
      <c r="F4" s="6"/>
      <c r="G4" s="7" t="s">
        <v>1727</v>
      </c>
      <c r="H4" s="10">
        <v>50</v>
      </c>
      <c r="I4" s="14">
        <f>H4/2</f>
        <v>25</v>
      </c>
      <c r="J4" s="8">
        <v>32</v>
      </c>
      <c r="K4" s="9">
        <f>I4*J4</f>
        <v>800</v>
      </c>
    </row>
    <row r="5" spans="1:11" ht="33.75" x14ac:dyDescent="0.2">
      <c r="A5" s="6" t="s">
        <v>1694</v>
      </c>
      <c r="B5" s="6" t="s">
        <v>1695</v>
      </c>
      <c r="C5" s="6" t="s">
        <v>1148</v>
      </c>
      <c r="D5" s="6" t="s">
        <v>1696</v>
      </c>
      <c r="E5" s="6" t="s">
        <v>1541</v>
      </c>
      <c r="F5" s="6" t="s">
        <v>1739</v>
      </c>
      <c r="G5" s="7" t="s">
        <v>1727</v>
      </c>
      <c r="H5" s="10">
        <v>30</v>
      </c>
      <c r="I5" s="14">
        <f>H5/2</f>
        <v>15</v>
      </c>
      <c r="J5" s="8">
        <v>27</v>
      </c>
      <c r="K5" s="9">
        <f>I5*J5</f>
        <v>405</v>
      </c>
    </row>
    <row r="6" spans="1:11" ht="33.75" x14ac:dyDescent="0.2">
      <c r="A6" s="6" t="s">
        <v>1697</v>
      </c>
      <c r="B6" s="6" t="s">
        <v>1698</v>
      </c>
      <c r="C6" s="6" t="s">
        <v>1148</v>
      </c>
      <c r="D6" s="6" t="s">
        <v>1699</v>
      </c>
      <c r="E6" s="6" t="s">
        <v>1730</v>
      </c>
      <c r="F6" s="6" t="s">
        <v>1739</v>
      </c>
      <c r="G6" s="7" t="s">
        <v>1727</v>
      </c>
      <c r="H6" s="10">
        <v>6</v>
      </c>
      <c r="I6" s="14">
        <f>H6/2</f>
        <v>3</v>
      </c>
      <c r="J6" s="8">
        <v>28</v>
      </c>
      <c r="K6" s="9">
        <f>I6*J6</f>
        <v>84</v>
      </c>
    </row>
  </sheetData>
  <autoFilter ref="A1:K6"/>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1701</v>
      </c>
      <c r="B2" s="4" t="s">
        <v>1700</v>
      </c>
      <c r="C2" s="4"/>
      <c r="D2" s="4"/>
      <c r="E2" s="4"/>
      <c r="F2" s="4"/>
      <c r="G2" s="4"/>
      <c r="H2" s="4"/>
      <c r="I2" s="4"/>
      <c r="J2" s="4"/>
      <c r="K2" s="5">
        <f>SUM(K3:K10)</f>
        <v>42496</v>
      </c>
    </row>
    <row r="3" spans="1:11" ht="22.5" x14ac:dyDescent="0.2">
      <c r="A3" s="6" t="s">
        <v>1702</v>
      </c>
      <c r="B3" s="6" t="s">
        <v>1703</v>
      </c>
      <c r="C3" s="6" t="s">
        <v>1725</v>
      </c>
      <c r="D3" s="6" t="s">
        <v>1704</v>
      </c>
      <c r="E3" s="6" t="s">
        <v>1734</v>
      </c>
      <c r="F3" s="6"/>
      <c r="G3" s="7" t="s">
        <v>1727</v>
      </c>
      <c r="H3" s="10">
        <v>36</v>
      </c>
      <c r="I3" s="14">
        <f t="shared" ref="I3:I10" si="0">H3/2</f>
        <v>18</v>
      </c>
      <c r="J3" s="8">
        <v>405</v>
      </c>
      <c r="K3" s="9">
        <f t="shared" ref="K3:K10" si="1">I3*J3</f>
        <v>7290</v>
      </c>
    </row>
    <row r="4" spans="1:11" ht="22.5" x14ac:dyDescent="0.2">
      <c r="A4" s="6" t="s">
        <v>1705</v>
      </c>
      <c r="B4" s="6" t="s">
        <v>1705</v>
      </c>
      <c r="C4" s="6" t="s">
        <v>1725</v>
      </c>
      <c r="D4" s="6" t="s">
        <v>1706</v>
      </c>
      <c r="E4" s="6" t="s">
        <v>1734</v>
      </c>
      <c r="F4" s="6"/>
      <c r="G4" s="7" t="s">
        <v>1727</v>
      </c>
      <c r="H4" s="10">
        <v>100</v>
      </c>
      <c r="I4" s="14">
        <f t="shared" si="0"/>
        <v>50</v>
      </c>
      <c r="J4" s="8">
        <v>40</v>
      </c>
      <c r="K4" s="9">
        <f t="shared" si="1"/>
        <v>2000</v>
      </c>
    </row>
    <row r="5" spans="1:11" ht="33.75" x14ac:dyDescent="0.2">
      <c r="A5" s="6" t="s">
        <v>1707</v>
      </c>
      <c r="B5" s="6" t="s">
        <v>1705</v>
      </c>
      <c r="C5" s="6" t="s">
        <v>1148</v>
      </c>
      <c r="D5" s="6" t="s">
        <v>1708</v>
      </c>
      <c r="E5" s="6" t="s">
        <v>1709</v>
      </c>
      <c r="F5" s="6" t="s">
        <v>2000</v>
      </c>
      <c r="G5" s="7" t="s">
        <v>1727</v>
      </c>
      <c r="H5" s="10">
        <v>150</v>
      </c>
      <c r="I5" s="14">
        <f t="shared" si="0"/>
        <v>75</v>
      </c>
      <c r="J5" s="8">
        <v>290</v>
      </c>
      <c r="K5" s="9">
        <f t="shared" si="1"/>
        <v>21750</v>
      </c>
    </row>
    <row r="6" spans="1:11" ht="22.5" x14ac:dyDescent="0.2">
      <c r="A6" s="6" t="s">
        <v>1707</v>
      </c>
      <c r="B6" s="6" t="s">
        <v>1705</v>
      </c>
      <c r="C6" s="6" t="s">
        <v>1725</v>
      </c>
      <c r="D6" s="6" t="s">
        <v>1710</v>
      </c>
      <c r="E6" s="6" t="s">
        <v>1734</v>
      </c>
      <c r="F6" s="6"/>
      <c r="G6" s="7" t="s">
        <v>1727</v>
      </c>
      <c r="H6" s="10">
        <v>40</v>
      </c>
      <c r="I6" s="14">
        <f t="shared" si="0"/>
        <v>20</v>
      </c>
      <c r="J6" s="8">
        <v>255</v>
      </c>
      <c r="K6" s="9">
        <f t="shared" si="1"/>
        <v>5100</v>
      </c>
    </row>
    <row r="7" spans="1:11" ht="56.25" x14ac:dyDescent="0.2">
      <c r="A7" s="6" t="s">
        <v>1711</v>
      </c>
      <c r="B7" s="6" t="s">
        <v>1712</v>
      </c>
      <c r="C7" s="6" t="s">
        <v>1740</v>
      </c>
      <c r="D7" s="6" t="s">
        <v>1713</v>
      </c>
      <c r="E7" s="6" t="s">
        <v>1749</v>
      </c>
      <c r="F7" s="6" t="s">
        <v>1739</v>
      </c>
      <c r="G7" s="7" t="s">
        <v>1727</v>
      </c>
      <c r="H7" s="10">
        <v>10</v>
      </c>
      <c r="I7" s="14">
        <f t="shared" si="0"/>
        <v>5</v>
      </c>
      <c r="J7" s="8">
        <v>140</v>
      </c>
      <c r="K7" s="9">
        <f t="shared" si="1"/>
        <v>700</v>
      </c>
    </row>
    <row r="8" spans="1:11" ht="22.5" x14ac:dyDescent="0.2">
      <c r="A8" s="6" t="s">
        <v>1711</v>
      </c>
      <c r="B8" s="6" t="s">
        <v>1712</v>
      </c>
      <c r="C8" s="6" t="s">
        <v>1725</v>
      </c>
      <c r="D8" s="6" t="s">
        <v>535</v>
      </c>
      <c r="E8" s="6" t="s">
        <v>1747</v>
      </c>
      <c r="F8" s="6"/>
      <c r="G8" s="7" t="s">
        <v>1727</v>
      </c>
      <c r="H8" s="10">
        <v>10</v>
      </c>
      <c r="I8" s="14">
        <f t="shared" si="0"/>
        <v>5</v>
      </c>
      <c r="J8" s="8">
        <v>80</v>
      </c>
      <c r="K8" s="9">
        <f t="shared" si="1"/>
        <v>400</v>
      </c>
    </row>
    <row r="9" spans="1:11" ht="22.5" x14ac:dyDescent="0.2">
      <c r="A9" s="6" t="s">
        <v>536</v>
      </c>
      <c r="B9" s="6" t="s">
        <v>537</v>
      </c>
      <c r="C9" s="6" t="s">
        <v>1725</v>
      </c>
      <c r="D9" s="6" t="s">
        <v>538</v>
      </c>
      <c r="E9" s="6" t="s">
        <v>1747</v>
      </c>
      <c r="F9" s="6"/>
      <c r="G9" s="7" t="s">
        <v>1727</v>
      </c>
      <c r="H9" s="10">
        <v>50</v>
      </c>
      <c r="I9" s="14">
        <f t="shared" si="0"/>
        <v>25</v>
      </c>
      <c r="J9" s="8">
        <v>120</v>
      </c>
      <c r="K9" s="9">
        <f t="shared" si="1"/>
        <v>3000</v>
      </c>
    </row>
    <row r="10" spans="1:11" ht="33.75" x14ac:dyDescent="0.2">
      <c r="A10" s="6" t="s">
        <v>539</v>
      </c>
      <c r="B10" s="6" t="s">
        <v>540</v>
      </c>
      <c r="C10" s="6" t="s">
        <v>1490</v>
      </c>
      <c r="D10" s="6" t="s">
        <v>541</v>
      </c>
      <c r="E10" s="6" t="s">
        <v>1728</v>
      </c>
      <c r="F10" s="6"/>
      <c r="G10" s="7" t="s">
        <v>1727</v>
      </c>
      <c r="H10" s="10">
        <v>8</v>
      </c>
      <c r="I10" s="14">
        <f t="shared" si="0"/>
        <v>4</v>
      </c>
      <c r="J10" s="8">
        <v>564</v>
      </c>
      <c r="K10" s="9">
        <f t="shared" si="1"/>
        <v>2256</v>
      </c>
    </row>
  </sheetData>
  <autoFilter ref="A1:K10"/>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activeCell="H24" sqref="H24"/>
    </sheetView>
  </sheetViews>
  <sheetFormatPr defaultRowHeight="11.25" x14ac:dyDescent="0.2"/>
  <cols>
    <col min="1" max="1" width="9.140625" style="2"/>
    <col min="2" max="2" width="22.85546875" style="2" customWidth="1"/>
    <col min="3" max="3" width="22.5703125" style="2" customWidth="1"/>
    <col min="4" max="4" width="34.42578125" style="2" customWidth="1"/>
    <col min="5" max="5" width="9.140625" style="2"/>
    <col min="6" max="6" width="15.5703125" style="2" customWidth="1"/>
    <col min="7" max="7" width="5.140625" style="2" customWidth="1"/>
    <col min="8" max="8" width="7.5703125" style="2" customWidth="1"/>
    <col min="9" max="9" width="8.5703125" style="2" hidden="1" customWidth="1"/>
    <col min="10" max="10" width="9.5703125" style="2" hidden="1" customWidth="1"/>
    <col min="11" max="16384" width="9.140625" style="2"/>
  </cols>
  <sheetData>
    <row r="1" spans="1:10" ht="33" thickTop="1" thickBot="1" x14ac:dyDescent="0.25">
      <c r="A1" s="1" t="s">
        <v>1714</v>
      </c>
      <c r="B1" s="1" t="s">
        <v>1715</v>
      </c>
      <c r="C1" s="1" t="s">
        <v>1716</v>
      </c>
      <c r="D1" s="1" t="s">
        <v>1717</v>
      </c>
      <c r="E1" s="1" t="s">
        <v>1718</v>
      </c>
      <c r="F1" s="1" t="s">
        <v>1848</v>
      </c>
      <c r="G1" s="1" t="s">
        <v>1720</v>
      </c>
      <c r="H1" s="1" t="s">
        <v>1722</v>
      </c>
      <c r="I1" s="1" t="s">
        <v>1723</v>
      </c>
      <c r="J1" s="1" t="s">
        <v>1724</v>
      </c>
    </row>
    <row r="2" spans="1:10" ht="21.75" thickTop="1" x14ac:dyDescent="0.2">
      <c r="A2" s="4" t="s">
        <v>543</v>
      </c>
      <c r="B2" s="4" t="s">
        <v>542</v>
      </c>
      <c r="C2" s="4"/>
      <c r="D2" s="4"/>
      <c r="E2" s="4"/>
      <c r="F2" s="4"/>
      <c r="G2" s="4"/>
      <c r="H2" s="4"/>
      <c r="I2" s="4"/>
      <c r="J2" s="5">
        <f>SUM(J3:J4)</f>
        <v>1356</v>
      </c>
    </row>
    <row r="3" spans="1:10" ht="45" x14ac:dyDescent="0.2">
      <c r="A3" s="6" t="s">
        <v>544</v>
      </c>
      <c r="B3" s="6" t="s">
        <v>545</v>
      </c>
      <c r="C3" s="6" t="s">
        <v>1148</v>
      </c>
      <c r="D3" s="6" t="s">
        <v>546</v>
      </c>
      <c r="E3" s="6" t="s">
        <v>1884</v>
      </c>
      <c r="F3" s="6"/>
      <c r="G3" s="7" t="s">
        <v>1727</v>
      </c>
      <c r="H3" s="14">
        <v>50</v>
      </c>
      <c r="I3" s="8">
        <v>24</v>
      </c>
      <c r="J3" s="9">
        <f>H3*I3</f>
        <v>1200</v>
      </c>
    </row>
    <row r="4" spans="1:10" ht="22.5" x14ac:dyDescent="0.2">
      <c r="A4" s="6" t="s">
        <v>544</v>
      </c>
      <c r="B4" s="6" t="s">
        <v>545</v>
      </c>
      <c r="C4" s="6" t="s">
        <v>1725</v>
      </c>
      <c r="D4" s="6" t="s">
        <v>547</v>
      </c>
      <c r="E4" s="6" t="s">
        <v>1728</v>
      </c>
      <c r="F4" s="6"/>
      <c r="G4" s="7" t="s">
        <v>1727</v>
      </c>
      <c r="H4" s="14">
        <v>6</v>
      </c>
      <c r="I4" s="8">
        <v>26</v>
      </c>
      <c r="J4" s="9">
        <f>H4*I4</f>
        <v>156</v>
      </c>
    </row>
  </sheetData>
  <autoFilter ref="A1:J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12" thickTop="1" x14ac:dyDescent="0.2">
      <c r="A2" s="4" t="s">
        <v>549</v>
      </c>
      <c r="B2" s="4" t="s">
        <v>548</v>
      </c>
      <c r="C2" s="4"/>
      <c r="D2" s="4"/>
      <c r="E2" s="4"/>
      <c r="F2" s="4"/>
      <c r="G2" s="4"/>
      <c r="H2" s="4"/>
      <c r="I2" s="4"/>
      <c r="J2" s="4"/>
      <c r="K2" s="5">
        <f>SUM(K3:K33)</f>
        <v>141368</v>
      </c>
    </row>
    <row r="3" spans="1:11" ht="33.75" x14ac:dyDescent="0.2">
      <c r="A3" s="6" t="s">
        <v>550</v>
      </c>
      <c r="B3" s="6" t="s">
        <v>551</v>
      </c>
      <c r="C3" s="6" t="s">
        <v>1725</v>
      </c>
      <c r="D3" s="6" t="s">
        <v>552</v>
      </c>
      <c r="E3" s="6" t="s">
        <v>1734</v>
      </c>
      <c r="F3" s="6"/>
      <c r="G3" s="7" t="s">
        <v>1727</v>
      </c>
      <c r="H3" s="10">
        <v>2</v>
      </c>
      <c r="I3" s="14">
        <v>0</v>
      </c>
      <c r="J3" s="8">
        <v>461</v>
      </c>
      <c r="K3" s="9">
        <f t="shared" ref="K3:K33" si="0">I3*J3</f>
        <v>0</v>
      </c>
    </row>
    <row r="4" spans="1:11" ht="33.75" x14ac:dyDescent="0.2">
      <c r="A4" s="6" t="s">
        <v>553</v>
      </c>
      <c r="B4" s="6" t="s">
        <v>554</v>
      </c>
      <c r="C4" s="6" t="s">
        <v>1148</v>
      </c>
      <c r="D4" s="6" t="s">
        <v>555</v>
      </c>
      <c r="E4" s="6" t="s">
        <v>1235</v>
      </c>
      <c r="F4" s="6" t="s">
        <v>1732</v>
      </c>
      <c r="G4" s="7" t="s">
        <v>1727</v>
      </c>
      <c r="H4" s="10">
        <v>6</v>
      </c>
      <c r="I4" s="14">
        <f>H4/2</f>
        <v>3</v>
      </c>
      <c r="J4" s="8">
        <v>775</v>
      </c>
      <c r="K4" s="9">
        <f t="shared" si="0"/>
        <v>2325</v>
      </c>
    </row>
    <row r="5" spans="1:11" ht="22.5" x14ac:dyDescent="0.2">
      <c r="A5" s="6" t="s">
        <v>556</v>
      </c>
      <c r="B5" s="6" t="s">
        <v>557</v>
      </c>
      <c r="C5" s="6" t="s">
        <v>1725</v>
      </c>
      <c r="D5" s="6" t="s">
        <v>558</v>
      </c>
      <c r="E5" s="6" t="s">
        <v>1734</v>
      </c>
      <c r="F5" s="6"/>
      <c r="G5" s="7" t="s">
        <v>1727</v>
      </c>
      <c r="H5" s="10">
        <v>40</v>
      </c>
      <c r="I5" s="14">
        <v>20</v>
      </c>
      <c r="J5" s="8">
        <v>93</v>
      </c>
      <c r="K5" s="9">
        <f t="shared" si="0"/>
        <v>1860</v>
      </c>
    </row>
    <row r="6" spans="1:11" ht="22.5" x14ac:dyDescent="0.2">
      <c r="A6" s="6" t="s">
        <v>559</v>
      </c>
      <c r="B6" s="6" t="s">
        <v>557</v>
      </c>
      <c r="C6" s="6" t="s">
        <v>1725</v>
      </c>
      <c r="D6" s="6" t="s">
        <v>560</v>
      </c>
      <c r="E6" s="6" t="s">
        <v>1734</v>
      </c>
      <c r="F6" s="6"/>
      <c r="G6" s="7" t="s">
        <v>1727</v>
      </c>
      <c r="H6" s="10">
        <v>6</v>
      </c>
      <c r="I6" s="14">
        <v>3</v>
      </c>
      <c r="J6" s="8">
        <v>63</v>
      </c>
      <c r="K6" s="9">
        <f t="shared" si="0"/>
        <v>189</v>
      </c>
    </row>
    <row r="7" spans="1:11" ht="45" x14ac:dyDescent="0.2">
      <c r="A7" s="6" t="s">
        <v>561</v>
      </c>
      <c r="B7" s="6" t="s">
        <v>562</v>
      </c>
      <c r="C7" s="6" t="s">
        <v>1096</v>
      </c>
      <c r="D7" s="6" t="s">
        <v>563</v>
      </c>
      <c r="E7" s="6" t="s">
        <v>564</v>
      </c>
      <c r="F7" s="6"/>
      <c r="G7" s="7" t="s">
        <v>1727</v>
      </c>
      <c r="H7" s="10">
        <v>8</v>
      </c>
      <c r="I7" s="14">
        <f t="shared" ref="I7:I24" si="1">H7/2</f>
        <v>4</v>
      </c>
      <c r="J7" s="8">
        <v>508</v>
      </c>
      <c r="K7" s="9">
        <f t="shared" si="0"/>
        <v>2032</v>
      </c>
    </row>
    <row r="8" spans="1:11" ht="45" x14ac:dyDescent="0.2">
      <c r="A8" s="6" t="s">
        <v>561</v>
      </c>
      <c r="B8" s="6" t="s">
        <v>562</v>
      </c>
      <c r="C8" s="6" t="s">
        <v>1096</v>
      </c>
      <c r="D8" s="6" t="s">
        <v>565</v>
      </c>
      <c r="E8" s="6" t="s">
        <v>564</v>
      </c>
      <c r="F8" s="6"/>
      <c r="G8" s="7" t="s">
        <v>1727</v>
      </c>
      <c r="H8" s="10">
        <v>2</v>
      </c>
      <c r="I8" s="14">
        <f t="shared" si="1"/>
        <v>1</v>
      </c>
      <c r="J8" s="8">
        <v>390</v>
      </c>
      <c r="K8" s="9">
        <f t="shared" si="0"/>
        <v>390</v>
      </c>
    </row>
    <row r="9" spans="1:11" ht="33.75" x14ac:dyDescent="0.2">
      <c r="A9" s="6" t="s">
        <v>566</v>
      </c>
      <c r="B9" s="6" t="s">
        <v>567</v>
      </c>
      <c r="C9" s="6" t="s">
        <v>1490</v>
      </c>
      <c r="D9" s="6" t="s">
        <v>563</v>
      </c>
      <c r="E9" s="6" t="s">
        <v>754</v>
      </c>
      <c r="F9" s="6"/>
      <c r="G9" s="7" t="s">
        <v>1727</v>
      </c>
      <c r="H9" s="10">
        <v>4</v>
      </c>
      <c r="I9" s="14">
        <f t="shared" si="1"/>
        <v>2</v>
      </c>
      <c r="J9" s="8">
        <v>1365</v>
      </c>
      <c r="K9" s="9">
        <f t="shared" si="0"/>
        <v>2730</v>
      </c>
    </row>
    <row r="10" spans="1:11" ht="33.75" x14ac:dyDescent="0.2">
      <c r="A10" s="6" t="s">
        <v>568</v>
      </c>
      <c r="B10" s="6" t="s">
        <v>1767</v>
      </c>
      <c r="C10" s="6" t="s">
        <v>1725</v>
      </c>
      <c r="D10" s="6" t="s">
        <v>1768</v>
      </c>
      <c r="E10" s="6" t="s">
        <v>721</v>
      </c>
      <c r="F10" s="6"/>
      <c r="G10" s="7" t="s">
        <v>1727</v>
      </c>
      <c r="H10" s="10">
        <v>126</v>
      </c>
      <c r="I10" s="14">
        <f t="shared" si="1"/>
        <v>63</v>
      </c>
      <c r="J10" s="8">
        <v>324</v>
      </c>
      <c r="K10" s="9">
        <f t="shared" si="0"/>
        <v>20412</v>
      </c>
    </row>
    <row r="11" spans="1:11" ht="33.75" x14ac:dyDescent="0.2">
      <c r="A11" s="6" t="s">
        <v>568</v>
      </c>
      <c r="B11" s="6" t="s">
        <v>1767</v>
      </c>
      <c r="C11" s="6" t="s">
        <v>1725</v>
      </c>
      <c r="D11" s="6" t="s">
        <v>1769</v>
      </c>
      <c r="E11" s="6" t="s">
        <v>721</v>
      </c>
      <c r="F11" s="6"/>
      <c r="G11" s="7" t="s">
        <v>1727</v>
      </c>
      <c r="H11" s="10">
        <v>90</v>
      </c>
      <c r="I11" s="14">
        <f t="shared" si="1"/>
        <v>45</v>
      </c>
      <c r="J11" s="8">
        <v>515</v>
      </c>
      <c r="K11" s="9">
        <f t="shared" si="0"/>
        <v>23175</v>
      </c>
    </row>
    <row r="12" spans="1:11" ht="22.5" x14ac:dyDescent="0.2">
      <c r="A12" s="6" t="s">
        <v>1770</v>
      </c>
      <c r="B12" s="6" t="s">
        <v>1770</v>
      </c>
      <c r="C12" s="6" t="s">
        <v>1725</v>
      </c>
      <c r="D12" s="6" t="s">
        <v>1771</v>
      </c>
      <c r="E12" s="6" t="s">
        <v>1734</v>
      </c>
      <c r="F12" s="6"/>
      <c r="G12" s="7" t="s">
        <v>1727</v>
      </c>
      <c r="H12" s="10">
        <v>60</v>
      </c>
      <c r="I12" s="14">
        <f t="shared" si="1"/>
        <v>30</v>
      </c>
      <c r="J12" s="8">
        <v>179</v>
      </c>
      <c r="K12" s="9">
        <f t="shared" si="0"/>
        <v>5370</v>
      </c>
    </row>
    <row r="13" spans="1:11" ht="33.75" x14ac:dyDescent="0.2">
      <c r="A13" s="6" t="s">
        <v>1772</v>
      </c>
      <c r="B13" s="6" t="s">
        <v>1773</v>
      </c>
      <c r="C13" s="6" t="s">
        <v>1725</v>
      </c>
      <c r="D13" s="6" t="s">
        <v>1774</v>
      </c>
      <c r="E13" s="6" t="s">
        <v>1728</v>
      </c>
      <c r="F13" s="6"/>
      <c r="G13" s="7" t="s">
        <v>1727</v>
      </c>
      <c r="H13" s="10">
        <v>16</v>
      </c>
      <c r="I13" s="14">
        <f t="shared" si="1"/>
        <v>8</v>
      </c>
      <c r="J13" s="8">
        <v>186</v>
      </c>
      <c r="K13" s="9">
        <f t="shared" si="0"/>
        <v>1488</v>
      </c>
    </row>
    <row r="14" spans="1:11" ht="33.75" x14ac:dyDescent="0.2">
      <c r="A14" s="6" t="s">
        <v>1775</v>
      </c>
      <c r="B14" s="6" t="s">
        <v>1776</v>
      </c>
      <c r="C14" s="6" t="s">
        <v>1490</v>
      </c>
      <c r="D14" s="6" t="s">
        <v>1777</v>
      </c>
      <c r="E14" s="6" t="s">
        <v>754</v>
      </c>
      <c r="F14" s="6"/>
      <c r="G14" s="7" t="s">
        <v>1727</v>
      </c>
      <c r="H14" s="10">
        <v>8</v>
      </c>
      <c r="I14" s="14">
        <f t="shared" si="1"/>
        <v>4</v>
      </c>
      <c r="J14" s="8">
        <v>510</v>
      </c>
      <c r="K14" s="9">
        <f t="shared" si="0"/>
        <v>2040</v>
      </c>
    </row>
    <row r="15" spans="1:11" ht="33.75" x14ac:dyDescent="0.2">
      <c r="A15" s="6" t="s">
        <v>1778</v>
      </c>
      <c r="B15" s="6" t="s">
        <v>1776</v>
      </c>
      <c r="C15" s="6" t="s">
        <v>1490</v>
      </c>
      <c r="D15" s="6" t="s">
        <v>1779</v>
      </c>
      <c r="E15" s="6" t="s">
        <v>754</v>
      </c>
      <c r="F15" s="6"/>
      <c r="G15" s="7" t="s">
        <v>1727</v>
      </c>
      <c r="H15" s="10">
        <v>12</v>
      </c>
      <c r="I15" s="14">
        <f t="shared" si="1"/>
        <v>6</v>
      </c>
      <c r="J15" s="8">
        <v>250</v>
      </c>
      <c r="K15" s="9">
        <f t="shared" si="0"/>
        <v>1500</v>
      </c>
    </row>
    <row r="16" spans="1:11" ht="22.5" x14ac:dyDescent="0.2">
      <c r="A16" s="6" t="s">
        <v>1780</v>
      </c>
      <c r="B16" s="6" t="s">
        <v>1780</v>
      </c>
      <c r="C16" s="6" t="s">
        <v>1725</v>
      </c>
      <c r="D16" s="6" t="s">
        <v>1781</v>
      </c>
      <c r="E16" s="6" t="s">
        <v>1734</v>
      </c>
      <c r="F16" s="6"/>
      <c r="G16" s="7" t="s">
        <v>1727</v>
      </c>
      <c r="H16" s="10">
        <v>20</v>
      </c>
      <c r="I16" s="14">
        <f t="shared" si="1"/>
        <v>10</v>
      </c>
      <c r="J16" s="8">
        <v>80</v>
      </c>
      <c r="K16" s="9">
        <f t="shared" si="0"/>
        <v>800</v>
      </c>
    </row>
    <row r="17" spans="1:11" ht="22.5" x14ac:dyDescent="0.2">
      <c r="A17" s="6" t="s">
        <v>1780</v>
      </c>
      <c r="B17" s="6" t="s">
        <v>1780</v>
      </c>
      <c r="C17" s="6" t="s">
        <v>1725</v>
      </c>
      <c r="D17" s="6" t="s">
        <v>1782</v>
      </c>
      <c r="E17" s="6" t="s">
        <v>1734</v>
      </c>
      <c r="F17" s="6"/>
      <c r="G17" s="7" t="s">
        <v>1727</v>
      </c>
      <c r="H17" s="10">
        <v>6</v>
      </c>
      <c r="I17" s="14">
        <f t="shared" si="1"/>
        <v>3</v>
      </c>
      <c r="J17" s="8">
        <v>110</v>
      </c>
      <c r="K17" s="9">
        <f t="shared" si="0"/>
        <v>330</v>
      </c>
    </row>
    <row r="18" spans="1:11" ht="22.5" x14ac:dyDescent="0.2">
      <c r="A18" s="6" t="s">
        <v>1783</v>
      </c>
      <c r="B18" s="6" t="s">
        <v>1784</v>
      </c>
      <c r="C18" s="6" t="s">
        <v>1725</v>
      </c>
      <c r="D18" s="6" t="s">
        <v>1785</v>
      </c>
      <c r="E18" s="6" t="s">
        <v>1142</v>
      </c>
      <c r="F18" s="6"/>
      <c r="G18" s="7" t="s">
        <v>1727</v>
      </c>
      <c r="H18" s="10">
        <v>120</v>
      </c>
      <c r="I18" s="14">
        <f t="shared" si="1"/>
        <v>60</v>
      </c>
      <c r="J18" s="8">
        <v>142</v>
      </c>
      <c r="K18" s="9">
        <f t="shared" si="0"/>
        <v>8520</v>
      </c>
    </row>
    <row r="19" spans="1:11" ht="22.5" x14ac:dyDescent="0.2">
      <c r="A19" s="6" t="s">
        <v>1784</v>
      </c>
      <c r="B19" s="6" t="s">
        <v>1784</v>
      </c>
      <c r="C19" s="6" t="s">
        <v>1725</v>
      </c>
      <c r="D19" s="6" t="s">
        <v>1785</v>
      </c>
      <c r="E19" s="6" t="s">
        <v>1142</v>
      </c>
      <c r="F19" s="6"/>
      <c r="G19" s="7" t="s">
        <v>1727</v>
      </c>
      <c r="H19" s="10">
        <v>180</v>
      </c>
      <c r="I19" s="14">
        <f t="shared" si="1"/>
        <v>90</v>
      </c>
      <c r="J19" s="8">
        <v>10</v>
      </c>
      <c r="K19" s="9">
        <f t="shared" si="0"/>
        <v>900</v>
      </c>
    </row>
    <row r="20" spans="1:11" ht="33.75" x14ac:dyDescent="0.2">
      <c r="A20" s="6" t="s">
        <v>1786</v>
      </c>
      <c r="B20" s="6" t="s">
        <v>1787</v>
      </c>
      <c r="C20" s="6" t="s">
        <v>1490</v>
      </c>
      <c r="D20" s="6" t="s">
        <v>1788</v>
      </c>
      <c r="E20" s="6" t="s">
        <v>721</v>
      </c>
      <c r="F20" s="6"/>
      <c r="G20" s="7" t="s">
        <v>1727</v>
      </c>
      <c r="H20" s="10">
        <v>18</v>
      </c>
      <c r="I20" s="14">
        <f t="shared" si="1"/>
        <v>9</v>
      </c>
      <c r="J20" s="8">
        <v>910</v>
      </c>
      <c r="K20" s="9">
        <f t="shared" si="0"/>
        <v>8190</v>
      </c>
    </row>
    <row r="21" spans="1:11" ht="45" x14ac:dyDescent="0.2">
      <c r="A21" s="6" t="s">
        <v>1789</v>
      </c>
      <c r="B21" s="6" t="s">
        <v>1790</v>
      </c>
      <c r="C21" s="6" t="s">
        <v>1096</v>
      </c>
      <c r="D21" s="6" t="s">
        <v>1791</v>
      </c>
      <c r="E21" s="6" t="s">
        <v>225</v>
      </c>
      <c r="F21" s="6"/>
      <c r="G21" s="7" t="s">
        <v>1727</v>
      </c>
      <c r="H21" s="10">
        <v>2</v>
      </c>
      <c r="I21" s="14">
        <f t="shared" si="1"/>
        <v>1</v>
      </c>
      <c r="J21" s="8">
        <v>150</v>
      </c>
      <c r="K21" s="9">
        <f t="shared" si="0"/>
        <v>150</v>
      </c>
    </row>
    <row r="22" spans="1:11" ht="45" x14ac:dyDescent="0.2">
      <c r="A22" s="6" t="s">
        <v>1789</v>
      </c>
      <c r="B22" s="6" t="s">
        <v>1790</v>
      </c>
      <c r="C22" s="6" t="s">
        <v>1096</v>
      </c>
      <c r="D22" s="6" t="s">
        <v>1792</v>
      </c>
      <c r="E22" s="6" t="s">
        <v>225</v>
      </c>
      <c r="F22" s="6"/>
      <c r="G22" s="7" t="s">
        <v>1727</v>
      </c>
      <c r="H22" s="10">
        <v>2</v>
      </c>
      <c r="I22" s="14">
        <f t="shared" si="1"/>
        <v>1</v>
      </c>
      <c r="J22" s="8">
        <v>86</v>
      </c>
      <c r="K22" s="9">
        <f t="shared" si="0"/>
        <v>86</v>
      </c>
    </row>
    <row r="23" spans="1:11" ht="45" x14ac:dyDescent="0.2">
      <c r="A23" s="6" t="s">
        <v>1793</v>
      </c>
      <c r="B23" s="6" t="s">
        <v>1794</v>
      </c>
      <c r="C23" s="6" t="s">
        <v>1096</v>
      </c>
      <c r="D23" s="6" t="s">
        <v>1795</v>
      </c>
      <c r="E23" s="6" t="s">
        <v>185</v>
      </c>
      <c r="F23" s="6"/>
      <c r="G23" s="7" t="s">
        <v>1727</v>
      </c>
      <c r="H23" s="10">
        <v>40</v>
      </c>
      <c r="I23" s="14">
        <f t="shared" si="1"/>
        <v>20</v>
      </c>
      <c r="J23" s="8">
        <v>412</v>
      </c>
      <c r="K23" s="9">
        <f t="shared" si="0"/>
        <v>8240</v>
      </c>
    </row>
    <row r="24" spans="1:11" ht="45" x14ac:dyDescent="0.2">
      <c r="A24" s="6" t="s">
        <v>1793</v>
      </c>
      <c r="B24" s="6" t="s">
        <v>1794</v>
      </c>
      <c r="C24" s="6" t="s">
        <v>1096</v>
      </c>
      <c r="D24" s="6" t="s">
        <v>1796</v>
      </c>
      <c r="E24" s="6" t="s">
        <v>185</v>
      </c>
      <c r="F24" s="6"/>
      <c r="G24" s="7" t="s">
        <v>1727</v>
      </c>
      <c r="H24" s="10">
        <v>36</v>
      </c>
      <c r="I24" s="14">
        <f t="shared" si="1"/>
        <v>18</v>
      </c>
      <c r="J24" s="8">
        <v>260</v>
      </c>
      <c r="K24" s="9">
        <f t="shared" si="0"/>
        <v>4680</v>
      </c>
    </row>
    <row r="25" spans="1:11" ht="22.5" x14ac:dyDescent="0.2">
      <c r="A25" s="6" t="s">
        <v>1799</v>
      </c>
      <c r="B25" s="6" t="s">
        <v>1798</v>
      </c>
      <c r="C25" s="6" t="s">
        <v>1725</v>
      </c>
      <c r="D25" s="6" t="s">
        <v>1797</v>
      </c>
      <c r="E25" s="6" t="s">
        <v>754</v>
      </c>
      <c r="F25" s="6"/>
      <c r="G25" s="7" t="s">
        <v>1727</v>
      </c>
      <c r="H25" s="10">
        <v>2</v>
      </c>
      <c r="I25" s="14">
        <v>1</v>
      </c>
      <c r="J25" s="8">
        <v>772</v>
      </c>
      <c r="K25" s="9">
        <f t="shared" si="0"/>
        <v>772</v>
      </c>
    </row>
    <row r="26" spans="1:11" ht="22.5" x14ac:dyDescent="0.2">
      <c r="A26" s="6" t="s">
        <v>1800</v>
      </c>
      <c r="B26" s="6" t="s">
        <v>1801</v>
      </c>
      <c r="C26" s="6" t="s">
        <v>1725</v>
      </c>
      <c r="D26" s="6" t="s">
        <v>1802</v>
      </c>
      <c r="E26" s="6" t="s">
        <v>754</v>
      </c>
      <c r="F26" s="6"/>
      <c r="G26" s="7" t="s">
        <v>1727</v>
      </c>
      <c r="H26" s="10">
        <v>4</v>
      </c>
      <c r="I26" s="14">
        <f t="shared" ref="I26:I33" si="2">H26/2</f>
        <v>2</v>
      </c>
      <c r="J26" s="8">
        <v>283</v>
      </c>
      <c r="K26" s="9">
        <f t="shared" si="0"/>
        <v>566</v>
      </c>
    </row>
    <row r="27" spans="1:11" ht="45" x14ac:dyDescent="0.2">
      <c r="A27" s="6" t="s">
        <v>1803</v>
      </c>
      <c r="B27" s="6" t="s">
        <v>1804</v>
      </c>
      <c r="C27" s="6" t="s">
        <v>1096</v>
      </c>
      <c r="D27" s="6" t="s">
        <v>1805</v>
      </c>
      <c r="E27" s="6" t="s">
        <v>1734</v>
      </c>
      <c r="F27" s="6"/>
      <c r="G27" s="7" t="s">
        <v>1727</v>
      </c>
      <c r="H27" s="10">
        <v>40</v>
      </c>
      <c r="I27" s="14">
        <f t="shared" si="2"/>
        <v>20</v>
      </c>
      <c r="J27" s="8">
        <v>495</v>
      </c>
      <c r="K27" s="9">
        <f t="shared" si="0"/>
        <v>9900</v>
      </c>
    </row>
    <row r="28" spans="1:11" ht="45" x14ac:dyDescent="0.2">
      <c r="A28" s="6" t="s">
        <v>1803</v>
      </c>
      <c r="B28" s="6" t="s">
        <v>1804</v>
      </c>
      <c r="C28" s="6" t="s">
        <v>1096</v>
      </c>
      <c r="D28" s="6" t="s">
        <v>1806</v>
      </c>
      <c r="E28" s="6" t="s">
        <v>1734</v>
      </c>
      <c r="F28" s="6"/>
      <c r="G28" s="7" t="s">
        <v>1727</v>
      </c>
      <c r="H28" s="10">
        <v>90</v>
      </c>
      <c r="I28" s="14">
        <f t="shared" si="2"/>
        <v>45</v>
      </c>
      <c r="J28" s="8">
        <v>362</v>
      </c>
      <c r="K28" s="9">
        <f t="shared" si="0"/>
        <v>16290</v>
      </c>
    </row>
    <row r="29" spans="1:11" ht="22.5" x14ac:dyDescent="0.2">
      <c r="A29" s="6" t="s">
        <v>1807</v>
      </c>
      <c r="B29" s="6" t="s">
        <v>1808</v>
      </c>
      <c r="C29" s="6" t="s">
        <v>1725</v>
      </c>
      <c r="D29" s="6" t="s">
        <v>1809</v>
      </c>
      <c r="E29" s="6" t="s">
        <v>754</v>
      </c>
      <c r="F29" s="6"/>
      <c r="G29" s="7" t="s">
        <v>1727</v>
      </c>
      <c r="H29" s="10">
        <v>16</v>
      </c>
      <c r="I29" s="14">
        <f t="shared" si="2"/>
        <v>8</v>
      </c>
      <c r="J29" s="8">
        <v>261</v>
      </c>
      <c r="K29" s="9">
        <f t="shared" si="0"/>
        <v>2088</v>
      </c>
    </row>
    <row r="30" spans="1:11" ht="22.5" x14ac:dyDescent="0.2">
      <c r="A30" s="6" t="s">
        <v>557</v>
      </c>
      <c r="B30" s="6" t="s">
        <v>557</v>
      </c>
      <c r="C30" s="6" t="s">
        <v>1725</v>
      </c>
      <c r="D30" s="6" t="s">
        <v>1810</v>
      </c>
      <c r="E30" s="6" t="s">
        <v>1747</v>
      </c>
      <c r="F30" s="6"/>
      <c r="G30" s="7" t="s">
        <v>1727</v>
      </c>
      <c r="H30" s="10">
        <v>100</v>
      </c>
      <c r="I30" s="14">
        <f t="shared" si="2"/>
        <v>50</v>
      </c>
      <c r="J30" s="8">
        <v>8</v>
      </c>
      <c r="K30" s="9">
        <f t="shared" si="0"/>
        <v>400</v>
      </c>
    </row>
    <row r="31" spans="1:11" ht="22.5" x14ac:dyDescent="0.2">
      <c r="A31" s="6" t="s">
        <v>557</v>
      </c>
      <c r="B31" s="6" t="s">
        <v>557</v>
      </c>
      <c r="C31" s="6" t="s">
        <v>1725</v>
      </c>
      <c r="D31" s="6" t="s">
        <v>1811</v>
      </c>
      <c r="E31" s="6" t="s">
        <v>1747</v>
      </c>
      <c r="F31" s="6"/>
      <c r="G31" s="7" t="s">
        <v>1727</v>
      </c>
      <c r="H31" s="10">
        <v>10</v>
      </c>
      <c r="I31" s="14">
        <f t="shared" si="2"/>
        <v>5</v>
      </c>
      <c r="J31" s="8">
        <v>7</v>
      </c>
      <c r="K31" s="9">
        <f t="shared" si="0"/>
        <v>35</v>
      </c>
    </row>
    <row r="32" spans="1:11" ht="33.75" x14ac:dyDescent="0.2">
      <c r="A32" s="6" t="s">
        <v>1812</v>
      </c>
      <c r="B32" s="6" t="s">
        <v>557</v>
      </c>
      <c r="C32" s="6" t="s">
        <v>1725</v>
      </c>
      <c r="D32" s="6" t="s">
        <v>558</v>
      </c>
      <c r="E32" s="6" t="s">
        <v>1047</v>
      </c>
      <c r="F32" s="6"/>
      <c r="G32" s="7" t="s">
        <v>1727</v>
      </c>
      <c r="H32" s="10">
        <v>16</v>
      </c>
      <c r="I32" s="14">
        <f t="shared" si="2"/>
        <v>8</v>
      </c>
      <c r="J32" s="8">
        <v>1890</v>
      </c>
      <c r="K32" s="9">
        <f t="shared" si="0"/>
        <v>15120</v>
      </c>
    </row>
    <row r="33" spans="1:11" ht="22.5" x14ac:dyDescent="0.2">
      <c r="A33" s="6" t="s">
        <v>1812</v>
      </c>
      <c r="B33" s="6" t="s">
        <v>557</v>
      </c>
      <c r="C33" s="6" t="s">
        <v>1725</v>
      </c>
      <c r="D33" s="6" t="s">
        <v>558</v>
      </c>
      <c r="E33" s="6" t="s">
        <v>1747</v>
      </c>
      <c r="F33" s="6"/>
      <c r="G33" s="7" t="s">
        <v>1727</v>
      </c>
      <c r="H33" s="10">
        <v>20</v>
      </c>
      <c r="I33" s="14">
        <f t="shared" si="2"/>
        <v>10</v>
      </c>
      <c r="J33" s="8">
        <v>79</v>
      </c>
      <c r="K33" s="9">
        <f t="shared" si="0"/>
        <v>790</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1814</v>
      </c>
      <c r="B2" s="4" t="s">
        <v>1813</v>
      </c>
      <c r="C2" s="4"/>
      <c r="D2" s="4"/>
      <c r="E2" s="4"/>
      <c r="F2" s="4"/>
      <c r="G2" s="4"/>
      <c r="H2" s="4"/>
      <c r="I2" s="4"/>
      <c r="J2" s="4"/>
      <c r="K2" s="5">
        <f>SUM(K3:K15)</f>
        <v>89148</v>
      </c>
    </row>
    <row r="3" spans="1:11" ht="45" x14ac:dyDescent="0.2">
      <c r="A3" s="6" t="s">
        <v>1815</v>
      </c>
      <c r="B3" s="6" t="s">
        <v>1816</v>
      </c>
      <c r="C3" s="6" t="s">
        <v>1096</v>
      </c>
      <c r="D3" s="6" t="s">
        <v>1817</v>
      </c>
      <c r="E3" s="6" t="s">
        <v>185</v>
      </c>
      <c r="F3" s="6"/>
      <c r="G3" s="7" t="s">
        <v>1727</v>
      </c>
      <c r="H3" s="10">
        <v>110</v>
      </c>
      <c r="I3" s="14">
        <f t="shared" ref="I3:I15" si="0">H3/2</f>
        <v>55</v>
      </c>
      <c r="J3" s="8">
        <v>290</v>
      </c>
      <c r="K3" s="9">
        <f t="shared" ref="K3:K15" si="1">I3*J3</f>
        <v>15950</v>
      </c>
    </row>
    <row r="4" spans="1:11" ht="45" x14ac:dyDescent="0.2">
      <c r="A4" s="6" t="s">
        <v>1815</v>
      </c>
      <c r="B4" s="6" t="s">
        <v>1816</v>
      </c>
      <c r="C4" s="6" t="s">
        <v>1096</v>
      </c>
      <c r="D4" s="6" t="s">
        <v>329</v>
      </c>
      <c r="E4" s="6" t="s">
        <v>225</v>
      </c>
      <c r="F4" s="6"/>
      <c r="G4" s="7" t="s">
        <v>1727</v>
      </c>
      <c r="H4" s="10">
        <v>20</v>
      </c>
      <c r="I4" s="14">
        <f t="shared" si="0"/>
        <v>10</v>
      </c>
      <c r="J4" s="8">
        <v>485</v>
      </c>
      <c r="K4" s="9">
        <f t="shared" si="1"/>
        <v>4850</v>
      </c>
    </row>
    <row r="5" spans="1:11" ht="45" x14ac:dyDescent="0.2">
      <c r="A5" s="6" t="s">
        <v>328</v>
      </c>
      <c r="B5" s="6" t="s">
        <v>1816</v>
      </c>
      <c r="C5" s="6" t="s">
        <v>1096</v>
      </c>
      <c r="D5" s="6" t="s">
        <v>1818</v>
      </c>
      <c r="E5" s="6" t="s">
        <v>185</v>
      </c>
      <c r="F5" s="6"/>
      <c r="G5" s="7" t="s">
        <v>1727</v>
      </c>
      <c r="H5" s="10">
        <v>60</v>
      </c>
      <c r="I5" s="14">
        <f t="shared" si="0"/>
        <v>30</v>
      </c>
      <c r="J5" s="8">
        <v>180</v>
      </c>
      <c r="K5" s="9">
        <f t="shared" si="1"/>
        <v>5400</v>
      </c>
    </row>
    <row r="6" spans="1:11" ht="45" x14ac:dyDescent="0.2">
      <c r="A6" s="6" t="s">
        <v>1819</v>
      </c>
      <c r="B6" s="6" t="s">
        <v>1820</v>
      </c>
      <c r="C6" s="6" t="s">
        <v>1096</v>
      </c>
      <c r="D6" s="6" t="s">
        <v>1821</v>
      </c>
      <c r="E6" s="6" t="s">
        <v>1734</v>
      </c>
      <c r="F6" s="6"/>
      <c r="G6" s="7" t="s">
        <v>1727</v>
      </c>
      <c r="H6" s="10">
        <v>50</v>
      </c>
      <c r="I6" s="14">
        <f t="shared" si="0"/>
        <v>25</v>
      </c>
      <c r="J6" s="8">
        <v>420</v>
      </c>
      <c r="K6" s="9">
        <f t="shared" si="1"/>
        <v>10500</v>
      </c>
    </row>
    <row r="7" spans="1:11" ht="45" x14ac:dyDescent="0.2">
      <c r="A7" s="6" t="s">
        <v>1819</v>
      </c>
      <c r="B7" s="6" t="s">
        <v>1820</v>
      </c>
      <c r="C7" s="6" t="s">
        <v>1096</v>
      </c>
      <c r="D7" s="6" t="s">
        <v>1821</v>
      </c>
      <c r="E7" s="6" t="s">
        <v>225</v>
      </c>
      <c r="F7" s="6"/>
      <c r="G7" s="7" t="s">
        <v>1727</v>
      </c>
      <c r="H7" s="10">
        <v>30</v>
      </c>
      <c r="I7" s="14">
        <f t="shared" si="0"/>
        <v>15</v>
      </c>
      <c r="J7" s="8">
        <v>650</v>
      </c>
      <c r="K7" s="9">
        <f t="shared" si="1"/>
        <v>9750</v>
      </c>
    </row>
    <row r="8" spans="1:11" ht="33.75" x14ac:dyDescent="0.2">
      <c r="A8" s="6" t="s">
        <v>1822</v>
      </c>
      <c r="B8" s="6" t="s">
        <v>1820</v>
      </c>
      <c r="C8" s="6" t="s">
        <v>1725</v>
      </c>
      <c r="D8" s="6" t="s">
        <v>1823</v>
      </c>
      <c r="E8" s="6" t="s">
        <v>1734</v>
      </c>
      <c r="F8" s="6"/>
      <c r="G8" s="7" t="s">
        <v>1727</v>
      </c>
      <c r="H8" s="10">
        <v>36</v>
      </c>
      <c r="I8" s="14">
        <f t="shared" si="0"/>
        <v>18</v>
      </c>
      <c r="J8" s="8">
        <v>575</v>
      </c>
      <c r="K8" s="9">
        <f t="shared" si="1"/>
        <v>10350</v>
      </c>
    </row>
    <row r="9" spans="1:11" ht="45" x14ac:dyDescent="0.2">
      <c r="A9" s="6" t="s">
        <v>1824</v>
      </c>
      <c r="B9" s="6" t="s">
        <v>1820</v>
      </c>
      <c r="C9" s="6" t="s">
        <v>1096</v>
      </c>
      <c r="D9" s="6" t="s">
        <v>659</v>
      </c>
      <c r="E9" s="6" t="s">
        <v>1734</v>
      </c>
      <c r="F9" s="6"/>
      <c r="G9" s="7" t="s">
        <v>1727</v>
      </c>
      <c r="H9" s="10">
        <v>80</v>
      </c>
      <c r="I9" s="14">
        <f t="shared" si="0"/>
        <v>40</v>
      </c>
      <c r="J9" s="8">
        <v>533</v>
      </c>
      <c r="K9" s="9">
        <f t="shared" si="1"/>
        <v>21320</v>
      </c>
    </row>
    <row r="10" spans="1:11" ht="45" x14ac:dyDescent="0.2">
      <c r="A10" s="6" t="s">
        <v>1824</v>
      </c>
      <c r="B10" s="6" t="s">
        <v>1820</v>
      </c>
      <c r="C10" s="6" t="s">
        <v>1096</v>
      </c>
      <c r="D10" s="6" t="s">
        <v>659</v>
      </c>
      <c r="E10" s="6" t="s">
        <v>225</v>
      </c>
      <c r="F10" s="6"/>
      <c r="G10" s="7" t="s">
        <v>1727</v>
      </c>
      <c r="H10" s="10">
        <v>10</v>
      </c>
      <c r="I10" s="14">
        <f t="shared" si="0"/>
        <v>5</v>
      </c>
      <c r="J10" s="8">
        <v>920</v>
      </c>
      <c r="K10" s="9">
        <f t="shared" si="1"/>
        <v>4600</v>
      </c>
    </row>
    <row r="11" spans="1:11" ht="33.75" x14ac:dyDescent="0.2">
      <c r="A11" s="6" t="s">
        <v>660</v>
      </c>
      <c r="B11" s="6" t="s">
        <v>661</v>
      </c>
      <c r="C11" s="6" t="s">
        <v>1725</v>
      </c>
      <c r="D11" s="6" t="s">
        <v>662</v>
      </c>
      <c r="E11" s="6" t="s">
        <v>1734</v>
      </c>
      <c r="F11" s="6"/>
      <c r="G11" s="7" t="s">
        <v>1727</v>
      </c>
      <c r="H11" s="10">
        <v>6</v>
      </c>
      <c r="I11" s="14">
        <f t="shared" si="0"/>
        <v>3</v>
      </c>
      <c r="J11" s="8">
        <v>614</v>
      </c>
      <c r="K11" s="9">
        <f t="shared" si="1"/>
        <v>1842</v>
      </c>
    </row>
    <row r="12" spans="1:11" ht="33.75" x14ac:dyDescent="0.2">
      <c r="A12" s="6" t="s">
        <v>660</v>
      </c>
      <c r="B12" s="6" t="s">
        <v>661</v>
      </c>
      <c r="C12" s="6" t="s">
        <v>1725</v>
      </c>
      <c r="D12" s="6" t="s">
        <v>663</v>
      </c>
      <c r="E12" s="6" t="s">
        <v>1734</v>
      </c>
      <c r="F12" s="6"/>
      <c r="G12" s="7" t="s">
        <v>1727</v>
      </c>
      <c r="H12" s="10">
        <v>6</v>
      </c>
      <c r="I12" s="14">
        <f t="shared" si="0"/>
        <v>3</v>
      </c>
      <c r="J12" s="8">
        <v>427</v>
      </c>
      <c r="K12" s="9">
        <f t="shared" si="1"/>
        <v>1281</v>
      </c>
    </row>
    <row r="13" spans="1:11" ht="45" x14ac:dyDescent="0.2">
      <c r="A13" s="6" t="s">
        <v>664</v>
      </c>
      <c r="B13" s="6" t="s">
        <v>665</v>
      </c>
      <c r="C13" s="6" t="s">
        <v>1725</v>
      </c>
      <c r="D13" s="6" t="s">
        <v>666</v>
      </c>
      <c r="E13" s="6" t="s">
        <v>1734</v>
      </c>
      <c r="F13" s="6"/>
      <c r="G13" s="7" t="s">
        <v>1727</v>
      </c>
      <c r="H13" s="10">
        <v>2</v>
      </c>
      <c r="I13" s="14">
        <v>0</v>
      </c>
      <c r="J13" s="8">
        <v>547</v>
      </c>
      <c r="K13" s="9">
        <f t="shared" si="1"/>
        <v>0</v>
      </c>
    </row>
    <row r="14" spans="1:11" ht="45" x14ac:dyDescent="0.2">
      <c r="A14" s="6" t="s">
        <v>667</v>
      </c>
      <c r="B14" s="6" t="s">
        <v>668</v>
      </c>
      <c r="C14" s="6" t="s">
        <v>1737</v>
      </c>
      <c r="D14" s="6" t="s">
        <v>669</v>
      </c>
      <c r="E14" s="6" t="s">
        <v>754</v>
      </c>
      <c r="F14" s="6"/>
      <c r="G14" s="7" t="s">
        <v>1727</v>
      </c>
      <c r="H14" s="10">
        <v>2</v>
      </c>
      <c r="I14" s="14">
        <f t="shared" si="0"/>
        <v>1</v>
      </c>
      <c r="J14" s="8">
        <v>1520</v>
      </c>
      <c r="K14" s="9">
        <f t="shared" si="1"/>
        <v>1520</v>
      </c>
    </row>
    <row r="15" spans="1:11" ht="22.5" x14ac:dyDescent="0.2">
      <c r="A15" s="6" t="s">
        <v>330</v>
      </c>
      <c r="B15" s="6" t="s">
        <v>670</v>
      </c>
      <c r="C15" s="6" t="s">
        <v>1725</v>
      </c>
      <c r="D15" s="6" t="s">
        <v>671</v>
      </c>
      <c r="E15" s="6" t="s">
        <v>1747</v>
      </c>
      <c r="F15" s="6"/>
      <c r="G15" s="7" t="s">
        <v>1727</v>
      </c>
      <c r="H15" s="10">
        <v>30</v>
      </c>
      <c r="I15" s="14">
        <f t="shared" si="0"/>
        <v>15</v>
      </c>
      <c r="J15" s="8">
        <v>119</v>
      </c>
      <c r="K15" s="9">
        <f t="shared" si="1"/>
        <v>1785</v>
      </c>
    </row>
  </sheetData>
  <autoFilter ref="A1:K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673</v>
      </c>
      <c r="B2" s="4" t="s">
        <v>672</v>
      </c>
      <c r="C2" s="4"/>
      <c r="D2" s="4"/>
      <c r="E2" s="4"/>
      <c r="F2" s="4"/>
      <c r="G2" s="4"/>
      <c r="H2" s="4"/>
      <c r="I2" s="4"/>
      <c r="J2" s="4"/>
      <c r="K2" s="5">
        <f>SUM(K3:K5)</f>
        <v>72945</v>
      </c>
    </row>
    <row r="3" spans="1:11" ht="33.75" x14ac:dyDescent="0.2">
      <c r="A3" s="6" t="s">
        <v>674</v>
      </c>
      <c r="B3" s="6" t="s">
        <v>675</v>
      </c>
      <c r="C3" s="6" t="s">
        <v>1148</v>
      </c>
      <c r="D3" s="6" t="s">
        <v>676</v>
      </c>
      <c r="E3" s="6" t="s">
        <v>217</v>
      </c>
      <c r="F3" s="6" t="s">
        <v>1759</v>
      </c>
      <c r="G3" s="7" t="s">
        <v>1727</v>
      </c>
      <c r="H3" s="10">
        <v>50</v>
      </c>
      <c r="I3" s="14">
        <f>H3/2</f>
        <v>25</v>
      </c>
      <c r="J3" s="8">
        <v>875</v>
      </c>
      <c r="K3" s="9">
        <f>I3*J3</f>
        <v>21875</v>
      </c>
    </row>
    <row r="4" spans="1:11" ht="33.75" x14ac:dyDescent="0.2">
      <c r="A4" s="6" t="s">
        <v>674</v>
      </c>
      <c r="B4" s="6" t="s">
        <v>675</v>
      </c>
      <c r="C4" s="6" t="s">
        <v>1148</v>
      </c>
      <c r="D4" s="6" t="s">
        <v>676</v>
      </c>
      <c r="E4" s="6" t="s">
        <v>1749</v>
      </c>
      <c r="F4" s="6" t="s">
        <v>1759</v>
      </c>
      <c r="G4" s="7" t="s">
        <v>1727</v>
      </c>
      <c r="H4" s="10">
        <v>6</v>
      </c>
      <c r="I4" s="14">
        <f>H4/2</f>
        <v>3</v>
      </c>
      <c r="J4" s="8">
        <v>690</v>
      </c>
      <c r="K4" s="9">
        <f>I4*J4</f>
        <v>2070</v>
      </c>
    </row>
    <row r="5" spans="1:11" ht="33.75" x14ac:dyDescent="0.2">
      <c r="A5" s="6" t="s">
        <v>677</v>
      </c>
      <c r="B5" s="6" t="s">
        <v>678</v>
      </c>
      <c r="C5" s="6" t="s">
        <v>1148</v>
      </c>
      <c r="D5" s="6" t="s">
        <v>679</v>
      </c>
      <c r="E5" s="6" t="s">
        <v>1730</v>
      </c>
      <c r="F5" s="6" t="s">
        <v>1759</v>
      </c>
      <c r="G5" s="7" t="s">
        <v>1727</v>
      </c>
      <c r="H5" s="10">
        <v>280</v>
      </c>
      <c r="I5" s="14">
        <f>H5/2</f>
        <v>140</v>
      </c>
      <c r="J5" s="8">
        <v>350</v>
      </c>
      <c r="K5" s="9">
        <f>I5*J5</f>
        <v>49000</v>
      </c>
    </row>
  </sheetData>
  <autoFilter ref="A1:K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topLeftCell="B1" workbookViewId="0">
      <selection activeCell="I1" sqref="I1:I1048576"/>
    </sheetView>
  </sheetViews>
  <sheetFormatPr defaultRowHeight="11.25" x14ac:dyDescent="0.2"/>
  <cols>
    <col min="1" max="2" width="9.140625" style="2"/>
    <col min="3" max="3" width="22.85546875" style="2" customWidth="1"/>
    <col min="4" max="4" width="11.140625" style="2" customWidth="1"/>
    <col min="5" max="5" width="34.42578125" style="2" customWidth="1"/>
    <col min="6" max="6" width="9.140625" style="2"/>
    <col min="7" max="7" width="15.5703125" style="2" customWidth="1"/>
    <col min="8" max="8" width="5.140625" style="2" customWidth="1"/>
    <col min="9" max="9" width="7.5703125" style="2" hidden="1" customWidth="1"/>
    <col min="10" max="10" width="7.140625" style="2" customWidth="1"/>
    <col min="11" max="11" width="8.5703125" style="2" hidden="1" customWidth="1"/>
    <col min="12" max="12" width="9.5703125" style="2" hidden="1" customWidth="1"/>
    <col min="13" max="16384" width="9.140625" style="2"/>
  </cols>
  <sheetData>
    <row r="1" spans="1:12" ht="33" thickTop="1" thickBot="1" x14ac:dyDescent="0.25">
      <c r="A1" s="1" t="s">
        <v>1714</v>
      </c>
      <c r="B1" s="1" t="s">
        <v>1714</v>
      </c>
      <c r="C1" s="1" t="s">
        <v>1715</v>
      </c>
      <c r="D1" s="1" t="s">
        <v>1716</v>
      </c>
      <c r="E1" s="1" t="s">
        <v>1717</v>
      </c>
      <c r="F1" s="1" t="s">
        <v>1718</v>
      </c>
      <c r="G1" s="1" t="s">
        <v>1848</v>
      </c>
      <c r="H1" s="1" t="s">
        <v>1720</v>
      </c>
      <c r="I1" s="1" t="s">
        <v>1722</v>
      </c>
      <c r="J1" s="1" t="s">
        <v>1722</v>
      </c>
      <c r="K1" s="1" t="s">
        <v>1723</v>
      </c>
      <c r="L1" s="1" t="s">
        <v>1724</v>
      </c>
    </row>
    <row r="2" spans="1:12" ht="32.25" thickTop="1" x14ac:dyDescent="0.2">
      <c r="A2" s="4" t="s">
        <v>681</v>
      </c>
      <c r="B2" s="4" t="s">
        <v>681</v>
      </c>
      <c r="C2" s="4" t="s">
        <v>680</v>
      </c>
      <c r="D2" s="4"/>
      <c r="E2" s="4"/>
      <c r="F2" s="4"/>
      <c r="G2" s="4"/>
      <c r="H2" s="4"/>
      <c r="I2" s="4"/>
      <c r="J2" s="4"/>
      <c r="K2" s="4"/>
      <c r="L2" s="5">
        <f>SUM(L3:L22)</f>
        <v>87353</v>
      </c>
    </row>
    <row r="3" spans="1:12" ht="22.5" x14ac:dyDescent="0.2">
      <c r="A3" s="6" t="s">
        <v>682</v>
      </c>
      <c r="B3" s="6" t="s">
        <v>682</v>
      </c>
      <c r="C3" s="6" t="s">
        <v>682</v>
      </c>
      <c r="D3" s="6" t="s">
        <v>1725</v>
      </c>
      <c r="E3" s="6" t="s">
        <v>683</v>
      </c>
      <c r="F3" s="6" t="s">
        <v>1734</v>
      </c>
      <c r="G3" s="6"/>
      <c r="H3" s="7" t="s">
        <v>1727</v>
      </c>
      <c r="I3" s="10">
        <v>300</v>
      </c>
      <c r="J3" s="14">
        <f t="shared" ref="J3:J22" si="0">I3/2</f>
        <v>150</v>
      </c>
      <c r="K3" s="8">
        <v>45</v>
      </c>
      <c r="L3" s="9">
        <f t="shared" ref="L3:L22" si="1">J3*K3</f>
        <v>6750</v>
      </c>
    </row>
    <row r="4" spans="1:12" ht="22.5" x14ac:dyDescent="0.2">
      <c r="A4" s="6" t="s">
        <v>684</v>
      </c>
      <c r="B4" s="23" t="s">
        <v>684</v>
      </c>
      <c r="C4" s="6" t="s">
        <v>685</v>
      </c>
      <c r="D4" s="6" t="s">
        <v>1725</v>
      </c>
      <c r="E4" s="6" t="s">
        <v>686</v>
      </c>
      <c r="F4" s="6" t="s">
        <v>1728</v>
      </c>
      <c r="G4" s="6"/>
      <c r="H4" s="7" t="s">
        <v>1727</v>
      </c>
      <c r="I4" s="10">
        <v>20</v>
      </c>
      <c r="J4" s="14">
        <f t="shared" si="0"/>
        <v>10</v>
      </c>
      <c r="K4" s="8">
        <v>12</v>
      </c>
      <c r="L4" s="9">
        <f t="shared" si="1"/>
        <v>120</v>
      </c>
    </row>
    <row r="5" spans="1:12" ht="22.5" x14ac:dyDescent="0.2">
      <c r="A5" s="6" t="s">
        <v>684</v>
      </c>
      <c r="B5" s="23" t="s">
        <v>684</v>
      </c>
      <c r="C5" s="6" t="s">
        <v>685</v>
      </c>
      <c r="D5" s="6" t="s">
        <v>1725</v>
      </c>
      <c r="E5" s="6" t="s">
        <v>687</v>
      </c>
      <c r="F5" s="6" t="s">
        <v>1728</v>
      </c>
      <c r="G5" s="6"/>
      <c r="H5" s="7" t="s">
        <v>1727</v>
      </c>
      <c r="I5" s="10">
        <v>30</v>
      </c>
      <c r="J5" s="14">
        <f t="shared" si="0"/>
        <v>15</v>
      </c>
      <c r="K5" s="8">
        <v>13</v>
      </c>
      <c r="L5" s="9">
        <f t="shared" si="1"/>
        <v>195</v>
      </c>
    </row>
    <row r="6" spans="1:12" ht="22.5" x14ac:dyDescent="0.2">
      <c r="A6" s="6" t="s">
        <v>688</v>
      </c>
      <c r="B6" s="6" t="s">
        <v>688</v>
      </c>
      <c r="C6" s="6" t="s">
        <v>1790</v>
      </c>
      <c r="D6" s="6" t="s">
        <v>1725</v>
      </c>
      <c r="E6" s="6" t="s">
        <v>689</v>
      </c>
      <c r="F6" s="6" t="s">
        <v>721</v>
      </c>
      <c r="G6" s="6"/>
      <c r="H6" s="7" t="s">
        <v>1727</v>
      </c>
      <c r="I6" s="10">
        <v>4</v>
      </c>
      <c r="J6" s="14">
        <f t="shared" si="0"/>
        <v>2</v>
      </c>
      <c r="K6" s="8">
        <v>331</v>
      </c>
      <c r="L6" s="9">
        <f t="shared" si="1"/>
        <v>662</v>
      </c>
    </row>
    <row r="7" spans="1:12" ht="45" x14ac:dyDescent="0.2">
      <c r="A7" s="6" t="s">
        <v>690</v>
      </c>
      <c r="B7" s="6" t="s">
        <v>1909</v>
      </c>
      <c r="C7" s="6" t="s">
        <v>691</v>
      </c>
      <c r="D7" s="6" t="s">
        <v>1737</v>
      </c>
      <c r="E7" s="6" t="s">
        <v>692</v>
      </c>
      <c r="F7" s="6" t="s">
        <v>1728</v>
      </c>
      <c r="G7" s="6"/>
      <c r="H7" s="7" t="s">
        <v>1727</v>
      </c>
      <c r="I7" s="10">
        <v>4</v>
      </c>
      <c r="J7" s="14">
        <f t="shared" si="0"/>
        <v>2</v>
      </c>
      <c r="K7" s="8">
        <v>302</v>
      </c>
      <c r="L7" s="9">
        <f t="shared" si="1"/>
        <v>604</v>
      </c>
    </row>
    <row r="8" spans="1:12" ht="33.75" x14ac:dyDescent="0.2">
      <c r="A8" s="6" t="s">
        <v>693</v>
      </c>
      <c r="B8" s="6" t="s">
        <v>693</v>
      </c>
      <c r="C8" s="6" t="s">
        <v>693</v>
      </c>
      <c r="D8" s="6" t="s">
        <v>1148</v>
      </c>
      <c r="E8" s="6" t="s">
        <v>694</v>
      </c>
      <c r="F8" s="6" t="s">
        <v>1844</v>
      </c>
      <c r="G8" s="6" t="s">
        <v>317</v>
      </c>
      <c r="H8" s="7" t="s">
        <v>1727</v>
      </c>
      <c r="I8" s="10">
        <v>40</v>
      </c>
      <c r="J8" s="14">
        <f t="shared" si="0"/>
        <v>20</v>
      </c>
      <c r="K8" s="8">
        <v>30</v>
      </c>
      <c r="L8" s="9">
        <f t="shared" si="1"/>
        <v>600</v>
      </c>
    </row>
    <row r="9" spans="1:12" ht="33.75" x14ac:dyDescent="0.2">
      <c r="A9" s="6" t="s">
        <v>693</v>
      </c>
      <c r="B9" s="6" t="s">
        <v>693</v>
      </c>
      <c r="C9" s="6" t="s">
        <v>693</v>
      </c>
      <c r="D9" s="6" t="s">
        <v>1490</v>
      </c>
      <c r="E9" s="6" t="s">
        <v>695</v>
      </c>
      <c r="F9" s="6" t="s">
        <v>1728</v>
      </c>
      <c r="G9" s="6"/>
      <c r="H9" s="7" t="s">
        <v>1727</v>
      </c>
      <c r="I9" s="10">
        <v>180</v>
      </c>
      <c r="J9" s="14">
        <f t="shared" si="0"/>
        <v>90</v>
      </c>
      <c r="K9" s="8">
        <v>25</v>
      </c>
      <c r="L9" s="9">
        <f t="shared" si="1"/>
        <v>2250</v>
      </c>
    </row>
    <row r="10" spans="1:12" ht="45" x14ac:dyDescent="0.2">
      <c r="A10" s="6" t="s">
        <v>696</v>
      </c>
      <c r="B10" s="6" t="s">
        <v>696</v>
      </c>
      <c r="C10" s="6" t="s">
        <v>1790</v>
      </c>
      <c r="D10" s="6" t="s">
        <v>1096</v>
      </c>
      <c r="E10" s="6" t="s">
        <v>699</v>
      </c>
      <c r="F10" s="6" t="s">
        <v>1734</v>
      </c>
      <c r="G10" s="7"/>
      <c r="H10" s="7" t="s">
        <v>1727</v>
      </c>
      <c r="I10" s="10">
        <v>40</v>
      </c>
      <c r="J10" s="14">
        <f t="shared" si="0"/>
        <v>20</v>
      </c>
      <c r="K10" s="8">
        <v>148</v>
      </c>
      <c r="L10" s="9">
        <f t="shared" si="1"/>
        <v>2960</v>
      </c>
    </row>
    <row r="11" spans="1:12" ht="45" x14ac:dyDescent="0.2">
      <c r="A11" s="6" t="s">
        <v>700</v>
      </c>
      <c r="B11" s="6" t="s">
        <v>700</v>
      </c>
      <c r="C11" s="6" t="s">
        <v>1790</v>
      </c>
      <c r="D11" s="6" t="s">
        <v>1096</v>
      </c>
      <c r="E11" s="6" t="s">
        <v>701</v>
      </c>
      <c r="F11" s="6" t="s">
        <v>1728</v>
      </c>
      <c r="G11" s="7"/>
      <c r="H11" s="7" t="s">
        <v>1727</v>
      </c>
      <c r="I11" s="10">
        <v>160</v>
      </c>
      <c r="J11" s="14">
        <f t="shared" si="0"/>
        <v>80</v>
      </c>
      <c r="K11" s="8">
        <v>443</v>
      </c>
      <c r="L11" s="9">
        <f t="shared" si="1"/>
        <v>35440</v>
      </c>
    </row>
    <row r="12" spans="1:12" ht="45" x14ac:dyDescent="0.2">
      <c r="A12" s="6" t="s">
        <v>700</v>
      </c>
      <c r="B12" s="6" t="s">
        <v>700</v>
      </c>
      <c r="C12" s="6" t="s">
        <v>1790</v>
      </c>
      <c r="D12" s="6" t="s">
        <v>1096</v>
      </c>
      <c r="E12" s="6" t="s">
        <v>702</v>
      </c>
      <c r="F12" s="6" t="s">
        <v>1728</v>
      </c>
      <c r="G12" s="7"/>
      <c r="H12" s="7" t="s">
        <v>1727</v>
      </c>
      <c r="I12" s="10">
        <v>6</v>
      </c>
      <c r="J12" s="14">
        <f t="shared" si="0"/>
        <v>3</v>
      </c>
      <c r="K12" s="8">
        <v>268</v>
      </c>
      <c r="L12" s="9">
        <f t="shared" si="1"/>
        <v>804</v>
      </c>
    </row>
    <row r="13" spans="1:12" ht="45" x14ac:dyDescent="0.2">
      <c r="A13" s="6" t="s">
        <v>703</v>
      </c>
      <c r="B13" s="6" t="s">
        <v>703</v>
      </c>
      <c r="C13" s="6" t="s">
        <v>704</v>
      </c>
      <c r="D13" s="6" t="s">
        <v>1096</v>
      </c>
      <c r="E13" s="6" t="s">
        <v>705</v>
      </c>
      <c r="F13" s="6" t="s">
        <v>706</v>
      </c>
      <c r="G13" s="6"/>
      <c r="H13" s="7" t="s">
        <v>1727</v>
      </c>
      <c r="I13" s="10">
        <v>16</v>
      </c>
      <c r="J13" s="14">
        <f t="shared" si="0"/>
        <v>8</v>
      </c>
      <c r="K13" s="8">
        <v>43</v>
      </c>
      <c r="L13" s="9">
        <f t="shared" si="1"/>
        <v>344</v>
      </c>
    </row>
    <row r="14" spans="1:12" ht="56.25" x14ac:dyDescent="0.2">
      <c r="A14" s="6" t="s">
        <v>707</v>
      </c>
      <c r="B14" s="6" t="s">
        <v>707</v>
      </c>
      <c r="C14" s="6" t="s">
        <v>704</v>
      </c>
      <c r="D14" s="6" t="s">
        <v>708</v>
      </c>
      <c r="E14" s="6" t="s">
        <v>709</v>
      </c>
      <c r="F14" s="6" t="s">
        <v>1747</v>
      </c>
      <c r="G14" s="6"/>
      <c r="H14" s="7" t="s">
        <v>1727</v>
      </c>
      <c r="I14" s="10">
        <v>10</v>
      </c>
      <c r="J14" s="14">
        <f t="shared" si="0"/>
        <v>5</v>
      </c>
      <c r="K14" s="8">
        <v>133</v>
      </c>
      <c r="L14" s="9">
        <f t="shared" si="1"/>
        <v>665</v>
      </c>
    </row>
    <row r="15" spans="1:12" ht="33.75" x14ac:dyDescent="0.2">
      <c r="A15" s="6" t="s">
        <v>710</v>
      </c>
      <c r="B15" s="6" t="s">
        <v>710</v>
      </c>
      <c r="C15" s="6" t="s">
        <v>704</v>
      </c>
      <c r="D15" s="6" t="s">
        <v>1490</v>
      </c>
      <c r="E15" s="6" t="s">
        <v>705</v>
      </c>
      <c r="F15" s="6" t="s">
        <v>1728</v>
      </c>
      <c r="G15" s="6"/>
      <c r="H15" s="7" t="s">
        <v>1727</v>
      </c>
      <c r="I15" s="10">
        <v>60</v>
      </c>
      <c r="J15" s="14">
        <f t="shared" si="0"/>
        <v>30</v>
      </c>
      <c r="K15" s="8">
        <v>60</v>
      </c>
      <c r="L15" s="9">
        <f t="shared" si="1"/>
        <v>1800</v>
      </c>
    </row>
    <row r="16" spans="1:12" ht="45" x14ac:dyDescent="0.2">
      <c r="A16" s="6" t="s">
        <v>711</v>
      </c>
      <c r="B16" s="6" t="s">
        <v>1910</v>
      </c>
      <c r="C16" s="6" t="s">
        <v>712</v>
      </c>
      <c r="D16" s="6" t="s">
        <v>1096</v>
      </c>
      <c r="E16" s="6" t="s">
        <v>1911</v>
      </c>
      <c r="F16" s="6" t="s">
        <v>185</v>
      </c>
      <c r="G16" s="6"/>
      <c r="H16" s="7" t="s">
        <v>1727</v>
      </c>
      <c r="I16" s="10">
        <v>26</v>
      </c>
      <c r="J16" s="14">
        <f t="shared" si="0"/>
        <v>13</v>
      </c>
      <c r="K16" s="8">
        <v>405</v>
      </c>
      <c r="L16" s="9">
        <f t="shared" si="1"/>
        <v>5265</v>
      </c>
    </row>
    <row r="17" spans="1:12" ht="45" x14ac:dyDescent="0.2">
      <c r="A17" s="6" t="s">
        <v>1912</v>
      </c>
      <c r="B17" s="6" t="s">
        <v>1910</v>
      </c>
      <c r="C17" s="6" t="s">
        <v>712</v>
      </c>
      <c r="D17" s="6" t="s">
        <v>1096</v>
      </c>
      <c r="E17" s="6" t="s">
        <v>1913</v>
      </c>
      <c r="F17" s="6" t="s">
        <v>185</v>
      </c>
      <c r="G17" s="6"/>
      <c r="H17" s="7" t="s">
        <v>1727</v>
      </c>
      <c r="I17" s="10">
        <v>26</v>
      </c>
      <c r="J17" s="14">
        <f t="shared" si="0"/>
        <v>13</v>
      </c>
      <c r="K17" s="8">
        <v>737</v>
      </c>
      <c r="L17" s="9">
        <f t="shared" si="1"/>
        <v>9581</v>
      </c>
    </row>
    <row r="18" spans="1:12" ht="33.75" x14ac:dyDescent="0.2">
      <c r="A18" s="6" t="s">
        <v>1914</v>
      </c>
      <c r="B18" s="6" t="s">
        <v>1914</v>
      </c>
      <c r="C18" s="6" t="s">
        <v>1915</v>
      </c>
      <c r="D18" s="6" t="s">
        <v>1490</v>
      </c>
      <c r="E18" s="6" t="s">
        <v>1916</v>
      </c>
      <c r="F18" s="6" t="s">
        <v>754</v>
      </c>
      <c r="G18" s="6"/>
      <c r="H18" s="7" t="s">
        <v>1727</v>
      </c>
      <c r="I18" s="10">
        <v>8</v>
      </c>
      <c r="J18" s="14">
        <f t="shared" si="0"/>
        <v>4</v>
      </c>
      <c r="K18" s="8">
        <v>388</v>
      </c>
      <c r="L18" s="9">
        <f t="shared" si="1"/>
        <v>1552</v>
      </c>
    </row>
    <row r="19" spans="1:12" ht="33.75" x14ac:dyDescent="0.2">
      <c r="A19" s="6" t="s">
        <v>1917</v>
      </c>
      <c r="B19" s="6" t="s">
        <v>1917</v>
      </c>
      <c r="C19" s="6" t="s">
        <v>1918</v>
      </c>
      <c r="D19" s="6" t="s">
        <v>1725</v>
      </c>
      <c r="E19" s="6" t="s">
        <v>1920</v>
      </c>
      <c r="F19" s="6" t="s">
        <v>754</v>
      </c>
      <c r="G19" s="6"/>
      <c r="H19" s="7" t="s">
        <v>1727</v>
      </c>
      <c r="I19" s="10">
        <v>26</v>
      </c>
      <c r="J19" s="14">
        <f t="shared" si="0"/>
        <v>13</v>
      </c>
      <c r="K19" s="8">
        <v>682</v>
      </c>
      <c r="L19" s="9">
        <f t="shared" si="1"/>
        <v>8866</v>
      </c>
    </row>
    <row r="20" spans="1:12" ht="22.5" x14ac:dyDescent="0.2">
      <c r="A20" s="6" t="s">
        <v>1921</v>
      </c>
      <c r="B20" s="6" t="s">
        <v>1921</v>
      </c>
      <c r="C20" s="6" t="s">
        <v>682</v>
      </c>
      <c r="D20" s="6" t="s">
        <v>1725</v>
      </c>
      <c r="E20" s="6" t="s">
        <v>1922</v>
      </c>
      <c r="F20" s="6" t="s">
        <v>1734</v>
      </c>
      <c r="G20" s="6"/>
      <c r="H20" s="7" t="s">
        <v>1727</v>
      </c>
      <c r="I20" s="10">
        <v>2</v>
      </c>
      <c r="J20" s="14">
        <f t="shared" si="0"/>
        <v>1</v>
      </c>
      <c r="K20" s="8">
        <v>855</v>
      </c>
      <c r="L20" s="9">
        <f t="shared" si="1"/>
        <v>855</v>
      </c>
    </row>
    <row r="21" spans="1:12" ht="33.75" x14ac:dyDescent="0.2">
      <c r="A21" s="6" t="s">
        <v>1923</v>
      </c>
      <c r="B21" s="6" t="s">
        <v>1923</v>
      </c>
      <c r="C21" s="6" t="s">
        <v>682</v>
      </c>
      <c r="D21" s="6" t="s">
        <v>1725</v>
      </c>
      <c r="E21" s="6" t="s">
        <v>1924</v>
      </c>
      <c r="F21" s="6" t="s">
        <v>1734</v>
      </c>
      <c r="G21" s="6"/>
      <c r="H21" s="7" t="s">
        <v>1727</v>
      </c>
      <c r="I21" s="10">
        <v>8</v>
      </c>
      <c r="J21" s="14">
        <f t="shared" si="0"/>
        <v>4</v>
      </c>
      <c r="K21" s="8">
        <v>560</v>
      </c>
      <c r="L21" s="9">
        <f t="shared" si="1"/>
        <v>2240</v>
      </c>
    </row>
    <row r="22" spans="1:12" ht="22.5" x14ac:dyDescent="0.2">
      <c r="A22" s="6" t="s">
        <v>1925</v>
      </c>
      <c r="B22" s="6" t="s">
        <v>1925</v>
      </c>
      <c r="C22" s="6" t="s">
        <v>554</v>
      </c>
      <c r="D22" s="6" t="s">
        <v>1725</v>
      </c>
      <c r="E22" s="6" t="s">
        <v>1926</v>
      </c>
      <c r="F22" s="6" t="s">
        <v>185</v>
      </c>
      <c r="G22" s="6"/>
      <c r="H22" s="7" t="s">
        <v>1727</v>
      </c>
      <c r="I22" s="10">
        <v>100</v>
      </c>
      <c r="J22" s="14">
        <f t="shared" si="0"/>
        <v>50</v>
      </c>
      <c r="K22" s="8">
        <v>116</v>
      </c>
      <c r="L22" s="9">
        <f t="shared" si="1"/>
        <v>5800</v>
      </c>
    </row>
  </sheetData>
  <autoFilter ref="A1:L15"/>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42.75" thickTop="1" x14ac:dyDescent="0.2">
      <c r="A2" s="4" t="s">
        <v>1928</v>
      </c>
      <c r="B2" s="4" t="s">
        <v>1927</v>
      </c>
      <c r="C2" s="4"/>
      <c r="D2" s="4"/>
      <c r="E2" s="4"/>
      <c r="F2" s="4"/>
      <c r="G2" s="4"/>
      <c r="H2" s="4"/>
      <c r="I2" s="4"/>
      <c r="J2" s="4"/>
      <c r="K2" s="5">
        <f>SUM(K3:K12)</f>
        <v>56984</v>
      </c>
    </row>
    <row r="3" spans="1:11" ht="56.25" x14ac:dyDescent="0.2">
      <c r="A3" s="6" t="s">
        <v>1929</v>
      </c>
      <c r="B3" s="6" t="s">
        <v>1929</v>
      </c>
      <c r="C3" s="6" t="s">
        <v>1930</v>
      </c>
      <c r="D3" s="6" t="s">
        <v>1931</v>
      </c>
      <c r="E3" s="6" t="s">
        <v>1760</v>
      </c>
      <c r="F3" s="6" t="s">
        <v>1739</v>
      </c>
      <c r="G3" s="7" t="s">
        <v>1727</v>
      </c>
      <c r="H3" s="10">
        <v>200</v>
      </c>
      <c r="I3" s="14">
        <f t="shared" ref="I3:I12" si="0">H3/2</f>
        <v>100</v>
      </c>
      <c r="J3" s="8">
        <v>46</v>
      </c>
      <c r="K3" s="9">
        <f t="shared" ref="K3:K12" si="1">I3*J3</f>
        <v>4600</v>
      </c>
    </row>
    <row r="4" spans="1:11" ht="22.5" x14ac:dyDescent="0.2">
      <c r="A4" s="6" t="s">
        <v>1929</v>
      </c>
      <c r="B4" s="6" t="s">
        <v>1929</v>
      </c>
      <c r="C4" s="6" t="s">
        <v>1725</v>
      </c>
      <c r="D4" s="6" t="s">
        <v>1932</v>
      </c>
      <c r="E4" s="6" t="s">
        <v>1728</v>
      </c>
      <c r="F4" s="6"/>
      <c r="G4" s="7" t="s">
        <v>1727</v>
      </c>
      <c r="H4" s="10">
        <v>130</v>
      </c>
      <c r="I4" s="14">
        <f t="shared" si="0"/>
        <v>65</v>
      </c>
      <c r="J4" s="8">
        <v>36</v>
      </c>
      <c r="K4" s="9">
        <f t="shared" si="1"/>
        <v>2340</v>
      </c>
    </row>
    <row r="5" spans="1:11" ht="56.25" x14ac:dyDescent="0.2">
      <c r="A5" s="6" t="s">
        <v>1933</v>
      </c>
      <c r="B5" s="6" t="s">
        <v>1934</v>
      </c>
      <c r="C5" s="6" t="s">
        <v>1930</v>
      </c>
      <c r="D5" s="6" t="s">
        <v>1935</v>
      </c>
      <c r="E5" s="6" t="s">
        <v>1760</v>
      </c>
      <c r="F5" s="6" t="s">
        <v>1739</v>
      </c>
      <c r="G5" s="7" t="s">
        <v>1727</v>
      </c>
      <c r="H5" s="10">
        <v>250</v>
      </c>
      <c r="I5" s="14">
        <f t="shared" si="0"/>
        <v>125</v>
      </c>
      <c r="J5" s="8">
        <v>190</v>
      </c>
      <c r="K5" s="9">
        <f t="shared" si="1"/>
        <v>23750</v>
      </c>
    </row>
    <row r="6" spans="1:11" ht="22.5" x14ac:dyDescent="0.2">
      <c r="A6" s="6" t="s">
        <v>1933</v>
      </c>
      <c r="B6" s="6" t="s">
        <v>1929</v>
      </c>
      <c r="C6" s="6" t="s">
        <v>1725</v>
      </c>
      <c r="D6" s="6" t="s">
        <v>1936</v>
      </c>
      <c r="E6" s="6" t="s">
        <v>1728</v>
      </c>
      <c r="F6" s="6"/>
      <c r="G6" s="7" t="s">
        <v>1727</v>
      </c>
      <c r="H6" s="10">
        <v>130</v>
      </c>
      <c r="I6" s="14">
        <f t="shared" si="0"/>
        <v>65</v>
      </c>
      <c r="J6" s="8">
        <v>155</v>
      </c>
      <c r="K6" s="9">
        <f t="shared" si="1"/>
        <v>10075</v>
      </c>
    </row>
    <row r="7" spans="1:11" ht="22.5" x14ac:dyDescent="0.2">
      <c r="A7" s="6" t="s">
        <v>1937</v>
      </c>
      <c r="B7" s="6" t="s">
        <v>1938</v>
      </c>
      <c r="C7" s="6" t="s">
        <v>1764</v>
      </c>
      <c r="D7" s="6" t="s">
        <v>1939</v>
      </c>
      <c r="E7" s="6" t="s">
        <v>1745</v>
      </c>
      <c r="F7" s="6" t="s">
        <v>738</v>
      </c>
      <c r="G7" s="7" t="s">
        <v>1727</v>
      </c>
      <c r="H7" s="10">
        <v>8</v>
      </c>
      <c r="I7" s="14">
        <v>3</v>
      </c>
      <c r="J7" s="8">
        <v>4115</v>
      </c>
      <c r="K7" s="9">
        <f t="shared" si="1"/>
        <v>12345</v>
      </c>
    </row>
    <row r="8" spans="1:11" ht="45" x14ac:dyDescent="0.2">
      <c r="A8" s="6" t="s">
        <v>1937</v>
      </c>
      <c r="B8" s="6" t="s">
        <v>1938</v>
      </c>
      <c r="C8" s="6" t="s">
        <v>1737</v>
      </c>
      <c r="D8" s="6" t="s">
        <v>1940</v>
      </c>
      <c r="E8" s="6" t="s">
        <v>1734</v>
      </c>
      <c r="F8" s="6"/>
      <c r="G8" s="7" t="s">
        <v>1727</v>
      </c>
      <c r="H8" s="10">
        <v>4</v>
      </c>
      <c r="I8" s="14">
        <f t="shared" si="0"/>
        <v>2</v>
      </c>
      <c r="J8" s="8">
        <v>677</v>
      </c>
      <c r="K8" s="9">
        <f t="shared" si="1"/>
        <v>1354</v>
      </c>
    </row>
    <row r="9" spans="1:11" ht="22.5" x14ac:dyDescent="0.2">
      <c r="A9" s="6" t="s">
        <v>1941</v>
      </c>
      <c r="B9" s="6" t="s">
        <v>1942</v>
      </c>
      <c r="C9" s="6" t="s">
        <v>1725</v>
      </c>
      <c r="D9" s="6" t="s">
        <v>1943</v>
      </c>
      <c r="E9" s="6" t="s">
        <v>1734</v>
      </c>
      <c r="F9" s="6"/>
      <c r="G9" s="7" t="s">
        <v>1727</v>
      </c>
      <c r="H9" s="10">
        <v>6</v>
      </c>
      <c r="I9" s="14">
        <f t="shared" si="0"/>
        <v>3</v>
      </c>
      <c r="J9" s="8">
        <v>104</v>
      </c>
      <c r="K9" s="9">
        <f t="shared" si="1"/>
        <v>312</v>
      </c>
    </row>
    <row r="10" spans="1:11" ht="33.75" x14ac:dyDescent="0.2">
      <c r="A10" s="6" t="s">
        <v>1944</v>
      </c>
      <c r="B10" s="6" t="s">
        <v>1945</v>
      </c>
      <c r="C10" s="6" t="s">
        <v>194</v>
      </c>
      <c r="D10" s="6" t="s">
        <v>1946</v>
      </c>
      <c r="E10" s="6" t="s">
        <v>1734</v>
      </c>
      <c r="F10" s="6"/>
      <c r="G10" s="7" t="s">
        <v>1727</v>
      </c>
      <c r="H10" s="10">
        <v>2</v>
      </c>
      <c r="I10" s="14">
        <f t="shared" si="0"/>
        <v>1</v>
      </c>
      <c r="J10" s="8">
        <v>460</v>
      </c>
      <c r="K10" s="9">
        <f t="shared" si="1"/>
        <v>460</v>
      </c>
    </row>
    <row r="11" spans="1:11" ht="33.75" x14ac:dyDescent="0.2">
      <c r="A11" s="6" t="s">
        <v>1944</v>
      </c>
      <c r="B11" s="6" t="s">
        <v>1945</v>
      </c>
      <c r="C11" s="6" t="s">
        <v>194</v>
      </c>
      <c r="D11" s="6" t="s">
        <v>1946</v>
      </c>
      <c r="E11" s="6" t="s">
        <v>225</v>
      </c>
      <c r="F11" s="6"/>
      <c r="G11" s="7" t="s">
        <v>1727</v>
      </c>
      <c r="H11" s="10">
        <v>2</v>
      </c>
      <c r="I11" s="14">
        <f t="shared" si="0"/>
        <v>1</v>
      </c>
      <c r="J11" s="8">
        <v>1143</v>
      </c>
      <c r="K11" s="9">
        <f t="shared" si="1"/>
        <v>1143</v>
      </c>
    </row>
    <row r="12" spans="1:11" ht="22.5" x14ac:dyDescent="0.2">
      <c r="A12" s="6" t="s">
        <v>1947</v>
      </c>
      <c r="B12" s="6" t="s">
        <v>1947</v>
      </c>
      <c r="C12" s="6" t="s">
        <v>1725</v>
      </c>
      <c r="D12" s="6" t="s">
        <v>1948</v>
      </c>
      <c r="E12" s="6" t="s">
        <v>1728</v>
      </c>
      <c r="F12" s="6"/>
      <c r="G12" s="7" t="s">
        <v>1727</v>
      </c>
      <c r="H12" s="10">
        <v>110</v>
      </c>
      <c r="I12" s="10">
        <f t="shared" si="0"/>
        <v>55</v>
      </c>
      <c r="J12" s="8">
        <v>11</v>
      </c>
      <c r="K12" s="9">
        <f t="shared" si="1"/>
        <v>605</v>
      </c>
    </row>
  </sheetData>
  <autoFilter ref="A1:K12"/>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53.25" thickTop="1" x14ac:dyDescent="0.2">
      <c r="A2" s="4" t="s">
        <v>1950</v>
      </c>
      <c r="B2" s="4" t="s">
        <v>1949</v>
      </c>
      <c r="C2" s="4"/>
      <c r="D2" s="4"/>
      <c r="E2" s="4"/>
      <c r="F2" s="4"/>
      <c r="G2" s="4"/>
      <c r="H2" s="4"/>
      <c r="I2" s="4"/>
      <c r="J2" s="4"/>
      <c r="K2" s="5">
        <f>SUM(K3:K30)</f>
        <v>71081</v>
      </c>
    </row>
    <row r="3" spans="1:11" s="21" customFormat="1" ht="22.5" x14ac:dyDescent="0.2">
      <c r="A3" s="7" t="s">
        <v>312</v>
      </c>
      <c r="B3" s="7" t="s">
        <v>312</v>
      </c>
      <c r="C3" s="7" t="s">
        <v>1725</v>
      </c>
      <c r="D3" s="7" t="s">
        <v>313</v>
      </c>
      <c r="E3" s="7" t="s">
        <v>1728</v>
      </c>
      <c r="F3" s="7"/>
      <c r="G3" s="7" t="s">
        <v>1727</v>
      </c>
      <c r="H3" s="31">
        <v>30</v>
      </c>
      <c r="I3" s="32">
        <f t="shared" ref="I3:I30" si="0">H3/2</f>
        <v>15</v>
      </c>
      <c r="J3" s="8">
        <v>65</v>
      </c>
      <c r="K3" s="33">
        <f>I3*J3</f>
        <v>975</v>
      </c>
    </row>
    <row r="4" spans="1:11" ht="45" x14ac:dyDescent="0.2">
      <c r="A4" s="6" t="s">
        <v>1951</v>
      </c>
      <c r="B4" s="6" t="s">
        <v>1952</v>
      </c>
      <c r="C4" s="6" t="s">
        <v>1737</v>
      </c>
      <c r="D4" s="6" t="s">
        <v>1953</v>
      </c>
      <c r="E4" s="6" t="s">
        <v>1734</v>
      </c>
      <c r="F4" s="6"/>
      <c r="G4" s="7" t="s">
        <v>1727</v>
      </c>
      <c r="H4" s="10">
        <v>30</v>
      </c>
      <c r="I4" s="14">
        <f t="shared" si="0"/>
        <v>15</v>
      </c>
      <c r="J4" s="8">
        <v>345</v>
      </c>
      <c r="K4" s="33">
        <f t="shared" ref="K4:K30" si="1">I4*J4</f>
        <v>5175</v>
      </c>
    </row>
    <row r="5" spans="1:11" ht="78.75" x14ac:dyDescent="0.2">
      <c r="A5" s="6" t="s">
        <v>1954</v>
      </c>
      <c r="B5" s="6" t="s">
        <v>1952</v>
      </c>
      <c r="C5" s="6" t="s">
        <v>1955</v>
      </c>
      <c r="D5" s="6" t="s">
        <v>1956</v>
      </c>
      <c r="E5" s="6" t="s">
        <v>1734</v>
      </c>
      <c r="F5" s="6"/>
      <c r="G5" s="7" t="s">
        <v>1727</v>
      </c>
      <c r="H5" s="10">
        <v>20</v>
      </c>
      <c r="I5" s="14">
        <f t="shared" si="0"/>
        <v>10</v>
      </c>
      <c r="J5" s="8">
        <v>275</v>
      </c>
      <c r="K5" s="33">
        <f t="shared" si="1"/>
        <v>2750</v>
      </c>
    </row>
    <row r="6" spans="1:11" ht="33.75" x14ac:dyDescent="0.2">
      <c r="A6" s="6" t="s">
        <v>1959</v>
      </c>
      <c r="B6" s="6" t="s">
        <v>1958</v>
      </c>
      <c r="C6" s="6" t="s">
        <v>1120</v>
      </c>
      <c r="D6" s="6" t="s">
        <v>1957</v>
      </c>
      <c r="E6" s="6" t="s">
        <v>1659</v>
      </c>
      <c r="F6" s="6"/>
      <c r="G6" s="7" t="s">
        <v>1727</v>
      </c>
      <c r="H6" s="10">
        <v>4</v>
      </c>
      <c r="I6" s="14">
        <f t="shared" si="0"/>
        <v>2</v>
      </c>
      <c r="J6" s="8">
        <v>527</v>
      </c>
      <c r="K6" s="33">
        <f t="shared" si="1"/>
        <v>1054</v>
      </c>
    </row>
    <row r="7" spans="1:11" ht="45" x14ac:dyDescent="0.2">
      <c r="A7" s="6" t="s">
        <v>1960</v>
      </c>
      <c r="B7" s="6" t="s">
        <v>1961</v>
      </c>
      <c r="C7" s="6" t="s">
        <v>1962</v>
      </c>
      <c r="D7" s="6" t="s">
        <v>1963</v>
      </c>
      <c r="E7" s="6" t="s">
        <v>1734</v>
      </c>
      <c r="F7" s="6"/>
      <c r="G7" s="7" t="s">
        <v>1727</v>
      </c>
      <c r="H7" s="10">
        <v>2</v>
      </c>
      <c r="I7" s="14">
        <f t="shared" si="0"/>
        <v>1</v>
      </c>
      <c r="J7" s="8">
        <v>290</v>
      </c>
      <c r="K7" s="33">
        <f t="shared" si="1"/>
        <v>290</v>
      </c>
    </row>
    <row r="8" spans="1:11" ht="45" x14ac:dyDescent="0.2">
      <c r="A8" s="6" t="s">
        <v>1960</v>
      </c>
      <c r="B8" s="6" t="s">
        <v>1961</v>
      </c>
      <c r="C8" s="6" t="s">
        <v>1962</v>
      </c>
      <c r="D8" s="6" t="s">
        <v>1964</v>
      </c>
      <c r="E8" s="6" t="s">
        <v>1734</v>
      </c>
      <c r="F8" s="6"/>
      <c r="G8" s="7" t="s">
        <v>1727</v>
      </c>
      <c r="H8" s="10">
        <v>2</v>
      </c>
      <c r="I8" s="14">
        <f t="shared" si="0"/>
        <v>1</v>
      </c>
      <c r="J8" s="8">
        <v>266</v>
      </c>
      <c r="K8" s="33">
        <f t="shared" si="1"/>
        <v>266</v>
      </c>
    </row>
    <row r="9" spans="1:11" ht="22.5" x14ac:dyDescent="0.2">
      <c r="A9" s="6" t="s">
        <v>1965</v>
      </c>
      <c r="B9" s="6" t="s">
        <v>1966</v>
      </c>
      <c r="C9" s="6" t="s">
        <v>1725</v>
      </c>
      <c r="D9" s="6" t="s">
        <v>1967</v>
      </c>
      <c r="E9" s="6" t="s">
        <v>1747</v>
      </c>
      <c r="F9" s="6"/>
      <c r="G9" s="7" t="s">
        <v>1727</v>
      </c>
      <c r="H9" s="10">
        <v>280</v>
      </c>
      <c r="I9" s="14">
        <f t="shared" si="0"/>
        <v>140</v>
      </c>
      <c r="J9" s="8">
        <v>52</v>
      </c>
      <c r="K9" s="33">
        <f t="shared" si="1"/>
        <v>7280</v>
      </c>
    </row>
    <row r="10" spans="1:11" ht="22.5" x14ac:dyDescent="0.2">
      <c r="A10" s="6" t="s">
        <v>1968</v>
      </c>
      <c r="B10" s="6" t="s">
        <v>1966</v>
      </c>
      <c r="C10" s="6" t="s">
        <v>186</v>
      </c>
      <c r="D10" s="6" t="s">
        <v>1969</v>
      </c>
      <c r="E10" s="6" t="s">
        <v>187</v>
      </c>
      <c r="F10" s="6"/>
      <c r="G10" s="7" t="s">
        <v>1727</v>
      </c>
      <c r="H10" s="10">
        <v>20</v>
      </c>
      <c r="I10" s="14">
        <f t="shared" si="0"/>
        <v>10</v>
      </c>
      <c r="J10" s="8">
        <v>215</v>
      </c>
      <c r="K10" s="33">
        <f t="shared" si="1"/>
        <v>2150</v>
      </c>
    </row>
    <row r="11" spans="1:11" ht="22.5" x14ac:dyDescent="0.2">
      <c r="A11" s="6" t="s">
        <v>1968</v>
      </c>
      <c r="B11" s="6" t="s">
        <v>1966</v>
      </c>
      <c r="C11" s="6" t="s">
        <v>186</v>
      </c>
      <c r="D11" s="6" t="s">
        <v>1970</v>
      </c>
      <c r="E11" s="6" t="s">
        <v>187</v>
      </c>
      <c r="F11" s="6"/>
      <c r="G11" s="7" t="s">
        <v>1727</v>
      </c>
      <c r="H11" s="10">
        <v>50</v>
      </c>
      <c r="I11" s="14">
        <f t="shared" si="0"/>
        <v>25</v>
      </c>
      <c r="J11" s="8">
        <v>146</v>
      </c>
      <c r="K11" s="33">
        <f t="shared" si="1"/>
        <v>3650</v>
      </c>
    </row>
    <row r="12" spans="1:11" ht="22.5" x14ac:dyDescent="0.2">
      <c r="A12" s="6" t="s">
        <v>1968</v>
      </c>
      <c r="B12" s="6" t="s">
        <v>1966</v>
      </c>
      <c r="C12" s="6" t="s">
        <v>1725</v>
      </c>
      <c r="D12" s="6" t="s">
        <v>1971</v>
      </c>
      <c r="E12" s="6" t="s">
        <v>1747</v>
      </c>
      <c r="F12" s="6"/>
      <c r="G12" s="7" t="s">
        <v>1727</v>
      </c>
      <c r="H12" s="10">
        <v>150</v>
      </c>
      <c r="I12" s="14">
        <f t="shared" si="0"/>
        <v>75</v>
      </c>
      <c r="J12" s="8">
        <v>68</v>
      </c>
      <c r="K12" s="33">
        <f t="shared" si="1"/>
        <v>5100</v>
      </c>
    </row>
    <row r="13" spans="1:11" ht="22.5" x14ac:dyDescent="0.2">
      <c r="A13" s="6" t="s">
        <v>1972</v>
      </c>
      <c r="B13" s="6" t="s">
        <v>1973</v>
      </c>
      <c r="C13" s="6" t="s">
        <v>1725</v>
      </c>
      <c r="D13" s="6" t="s">
        <v>1974</v>
      </c>
      <c r="E13" s="6" t="s">
        <v>1747</v>
      </c>
      <c r="F13" s="6"/>
      <c r="G13" s="7" t="s">
        <v>1727</v>
      </c>
      <c r="H13" s="10">
        <v>6</v>
      </c>
      <c r="I13" s="14">
        <f t="shared" si="0"/>
        <v>3</v>
      </c>
      <c r="J13" s="8">
        <v>95</v>
      </c>
      <c r="K13" s="33">
        <f t="shared" si="1"/>
        <v>285</v>
      </c>
    </row>
    <row r="14" spans="1:11" ht="22.5" x14ac:dyDescent="0.2">
      <c r="A14" s="6" t="s">
        <v>1972</v>
      </c>
      <c r="B14" s="6" t="s">
        <v>1973</v>
      </c>
      <c r="C14" s="6" t="s">
        <v>1725</v>
      </c>
      <c r="D14" s="6" t="s">
        <v>1975</v>
      </c>
      <c r="E14" s="6" t="s">
        <v>1747</v>
      </c>
      <c r="F14" s="6"/>
      <c r="G14" s="7" t="s">
        <v>1727</v>
      </c>
      <c r="H14" s="10">
        <v>80</v>
      </c>
      <c r="I14" s="14">
        <f t="shared" si="0"/>
        <v>40</v>
      </c>
      <c r="J14" s="8">
        <v>77</v>
      </c>
      <c r="K14" s="33">
        <f t="shared" si="1"/>
        <v>3080</v>
      </c>
    </row>
    <row r="15" spans="1:11" ht="22.5" x14ac:dyDescent="0.2">
      <c r="A15" s="6" t="s">
        <v>1978</v>
      </c>
      <c r="B15" s="6" t="s">
        <v>1977</v>
      </c>
      <c r="C15" s="6" t="s">
        <v>1725</v>
      </c>
      <c r="D15" s="6" t="s">
        <v>1976</v>
      </c>
      <c r="E15" s="6" t="s">
        <v>1734</v>
      </c>
      <c r="F15" s="6"/>
      <c r="G15" s="7" t="s">
        <v>1727</v>
      </c>
      <c r="H15" s="10">
        <v>40</v>
      </c>
      <c r="I15" s="14">
        <f t="shared" si="0"/>
        <v>20</v>
      </c>
      <c r="J15" s="8">
        <v>180</v>
      </c>
      <c r="K15" s="33">
        <f t="shared" si="1"/>
        <v>3600</v>
      </c>
    </row>
    <row r="16" spans="1:11" ht="22.5" x14ac:dyDescent="0.2">
      <c r="A16" s="6" t="s">
        <v>1979</v>
      </c>
      <c r="B16" s="6" t="s">
        <v>1961</v>
      </c>
      <c r="C16" s="6" t="s">
        <v>1725</v>
      </c>
      <c r="D16" s="6" t="s">
        <v>1963</v>
      </c>
      <c r="E16" s="6" t="s">
        <v>185</v>
      </c>
      <c r="F16" s="6"/>
      <c r="G16" s="7" t="s">
        <v>1727</v>
      </c>
      <c r="H16" s="10">
        <v>18</v>
      </c>
      <c r="I16" s="14">
        <f t="shared" si="0"/>
        <v>9</v>
      </c>
      <c r="J16" s="8">
        <v>748</v>
      </c>
      <c r="K16" s="33">
        <f t="shared" si="1"/>
        <v>6732</v>
      </c>
    </row>
    <row r="17" spans="1:11" ht="67.5" x14ac:dyDescent="0.2">
      <c r="A17" s="6" t="s">
        <v>1985</v>
      </c>
      <c r="B17" s="6" t="s">
        <v>1952</v>
      </c>
      <c r="C17" s="6" t="s">
        <v>1986</v>
      </c>
      <c r="D17" s="6" t="s">
        <v>1987</v>
      </c>
      <c r="E17" s="6" t="s">
        <v>1734</v>
      </c>
      <c r="F17" s="6"/>
      <c r="G17" s="7" t="s">
        <v>1727</v>
      </c>
      <c r="H17" s="10">
        <v>50</v>
      </c>
      <c r="I17" s="14">
        <f t="shared" si="0"/>
        <v>25</v>
      </c>
      <c r="J17" s="8">
        <v>57</v>
      </c>
      <c r="K17" s="33">
        <f t="shared" si="1"/>
        <v>1425</v>
      </c>
    </row>
    <row r="18" spans="1:11" ht="33.75" x14ac:dyDescent="0.2">
      <c r="A18" s="6" t="s">
        <v>1952</v>
      </c>
      <c r="B18" s="6" t="s">
        <v>1952</v>
      </c>
      <c r="C18" s="6" t="s">
        <v>194</v>
      </c>
      <c r="D18" s="6" t="s">
        <v>1988</v>
      </c>
      <c r="E18" s="6" t="s">
        <v>1747</v>
      </c>
      <c r="F18" s="6"/>
      <c r="G18" s="7" t="s">
        <v>1727</v>
      </c>
      <c r="H18" s="10">
        <v>100</v>
      </c>
      <c r="I18" s="14">
        <f t="shared" si="0"/>
        <v>50</v>
      </c>
      <c r="J18" s="8">
        <v>78</v>
      </c>
      <c r="K18" s="33">
        <f t="shared" si="1"/>
        <v>3900</v>
      </c>
    </row>
    <row r="19" spans="1:11" ht="56.25" x14ac:dyDescent="0.2">
      <c r="A19" s="6" t="s">
        <v>1992</v>
      </c>
      <c r="B19" s="6" t="s">
        <v>1991</v>
      </c>
      <c r="C19" s="6" t="s">
        <v>224</v>
      </c>
      <c r="D19" s="6" t="s">
        <v>757</v>
      </c>
      <c r="E19" s="6" t="s">
        <v>360</v>
      </c>
      <c r="F19" s="6"/>
      <c r="G19" s="7" t="s">
        <v>1727</v>
      </c>
      <c r="H19" s="10">
        <v>4</v>
      </c>
      <c r="I19" s="14">
        <f t="shared" si="0"/>
        <v>2</v>
      </c>
      <c r="J19" s="8">
        <v>268</v>
      </c>
      <c r="K19" s="33">
        <f t="shared" si="1"/>
        <v>536</v>
      </c>
    </row>
    <row r="20" spans="1:11" ht="56.25" x14ac:dyDescent="0.2">
      <c r="A20" s="6" t="s">
        <v>1992</v>
      </c>
      <c r="B20" s="6" t="s">
        <v>1991</v>
      </c>
      <c r="C20" s="6" t="s">
        <v>828</v>
      </c>
      <c r="D20" s="6" t="s">
        <v>1990</v>
      </c>
      <c r="E20" s="6" t="s">
        <v>1989</v>
      </c>
      <c r="F20" s="6"/>
      <c r="G20" s="7" t="s">
        <v>1727</v>
      </c>
      <c r="H20" s="10">
        <v>4</v>
      </c>
      <c r="I20" s="14">
        <f t="shared" si="0"/>
        <v>2</v>
      </c>
      <c r="J20" s="8">
        <v>245</v>
      </c>
      <c r="K20" s="33">
        <f t="shared" si="1"/>
        <v>490</v>
      </c>
    </row>
    <row r="21" spans="1:11" ht="56.25" x14ac:dyDescent="0.2">
      <c r="A21" s="6" t="s">
        <v>758</v>
      </c>
      <c r="B21" s="6" t="s">
        <v>759</v>
      </c>
      <c r="C21" s="6" t="s">
        <v>1740</v>
      </c>
      <c r="D21" s="6" t="s">
        <v>760</v>
      </c>
      <c r="E21" s="6" t="s">
        <v>1760</v>
      </c>
      <c r="F21" s="6" t="s">
        <v>1739</v>
      </c>
      <c r="G21" s="7" t="s">
        <v>1727</v>
      </c>
      <c r="H21" s="10">
        <v>60</v>
      </c>
      <c r="I21" s="14">
        <f t="shared" si="0"/>
        <v>30</v>
      </c>
      <c r="J21" s="8">
        <v>71</v>
      </c>
      <c r="K21" s="33">
        <f t="shared" si="1"/>
        <v>2130</v>
      </c>
    </row>
    <row r="22" spans="1:11" ht="22.5" x14ac:dyDescent="0.2">
      <c r="A22" s="6" t="s">
        <v>758</v>
      </c>
      <c r="B22" s="6" t="s">
        <v>759</v>
      </c>
      <c r="C22" s="6" t="s">
        <v>1725</v>
      </c>
      <c r="D22" s="6" t="s">
        <v>761</v>
      </c>
      <c r="E22" s="6" t="s">
        <v>762</v>
      </c>
      <c r="F22" s="11"/>
      <c r="G22" s="7" t="s">
        <v>1727</v>
      </c>
      <c r="H22" s="10">
        <v>20</v>
      </c>
      <c r="I22" s="14">
        <f t="shared" si="0"/>
        <v>10</v>
      </c>
      <c r="J22" s="8">
        <v>40</v>
      </c>
      <c r="K22" s="33">
        <f t="shared" si="1"/>
        <v>400</v>
      </c>
    </row>
    <row r="23" spans="1:11" ht="33.75" x14ac:dyDescent="0.2">
      <c r="A23" s="6" t="s">
        <v>765</v>
      </c>
      <c r="B23" s="6" t="s">
        <v>764</v>
      </c>
      <c r="C23" s="6" t="s">
        <v>828</v>
      </c>
      <c r="D23" s="6" t="s">
        <v>763</v>
      </c>
      <c r="E23" s="6" t="s">
        <v>1110</v>
      </c>
      <c r="F23" s="6"/>
      <c r="G23" s="7" t="s">
        <v>1727</v>
      </c>
      <c r="H23" s="10">
        <v>140</v>
      </c>
      <c r="I23" s="14">
        <f t="shared" si="0"/>
        <v>70</v>
      </c>
      <c r="J23" s="8">
        <v>74</v>
      </c>
      <c r="K23" s="33">
        <f t="shared" si="1"/>
        <v>5180</v>
      </c>
    </row>
    <row r="24" spans="1:11" ht="90" x14ac:dyDescent="0.2">
      <c r="A24" s="6" t="s">
        <v>769</v>
      </c>
      <c r="B24" s="6" t="s">
        <v>768</v>
      </c>
      <c r="C24" s="6" t="s">
        <v>1764</v>
      </c>
      <c r="D24" s="6" t="s">
        <v>767</v>
      </c>
      <c r="E24" s="6" t="s">
        <v>770</v>
      </c>
      <c r="F24" s="6"/>
      <c r="G24" s="7" t="s">
        <v>1727</v>
      </c>
      <c r="H24" s="10">
        <v>6</v>
      </c>
      <c r="I24" s="15">
        <f t="shared" si="0"/>
        <v>3</v>
      </c>
      <c r="J24" s="8">
        <v>83</v>
      </c>
      <c r="K24" s="33">
        <f t="shared" si="1"/>
        <v>249</v>
      </c>
    </row>
    <row r="25" spans="1:11" ht="90" x14ac:dyDescent="0.2">
      <c r="A25" s="6" t="s">
        <v>769</v>
      </c>
      <c r="B25" s="6" t="s">
        <v>768</v>
      </c>
      <c r="C25" s="6" t="s">
        <v>1764</v>
      </c>
      <c r="D25" s="6" t="s">
        <v>767</v>
      </c>
      <c r="E25" s="6" t="s">
        <v>766</v>
      </c>
      <c r="F25" s="6"/>
      <c r="G25" s="7" t="s">
        <v>1727</v>
      </c>
      <c r="H25" s="10">
        <v>30</v>
      </c>
      <c r="I25" s="15">
        <f t="shared" si="0"/>
        <v>15</v>
      </c>
      <c r="J25" s="8">
        <v>103</v>
      </c>
      <c r="K25" s="33">
        <f t="shared" si="1"/>
        <v>1545</v>
      </c>
    </row>
    <row r="26" spans="1:11" ht="56.25" x14ac:dyDescent="0.2">
      <c r="A26" s="6" t="s">
        <v>773</v>
      </c>
      <c r="B26" s="6" t="s">
        <v>772</v>
      </c>
      <c r="C26" s="6" t="s">
        <v>198</v>
      </c>
      <c r="D26" s="6" t="s">
        <v>771</v>
      </c>
      <c r="E26" s="6" t="s">
        <v>187</v>
      </c>
      <c r="F26" s="6"/>
      <c r="G26" s="7" t="s">
        <v>1727</v>
      </c>
      <c r="H26" s="10">
        <v>6</v>
      </c>
      <c r="I26" s="14">
        <f t="shared" si="0"/>
        <v>3</v>
      </c>
      <c r="J26" s="8">
        <v>608</v>
      </c>
      <c r="K26" s="33">
        <f t="shared" si="1"/>
        <v>1824</v>
      </c>
    </row>
    <row r="27" spans="1:11" ht="112.5" x14ac:dyDescent="0.2">
      <c r="A27" s="6" t="s">
        <v>774</v>
      </c>
      <c r="B27" s="6" t="s">
        <v>775</v>
      </c>
      <c r="C27" s="6" t="s">
        <v>776</v>
      </c>
      <c r="D27" s="6" t="s">
        <v>777</v>
      </c>
      <c r="E27" s="6" t="s">
        <v>778</v>
      </c>
      <c r="F27" s="6" t="s">
        <v>1744</v>
      </c>
      <c r="G27" s="7" t="s">
        <v>1731</v>
      </c>
      <c r="H27" s="10">
        <v>60</v>
      </c>
      <c r="I27" s="14">
        <f t="shared" si="0"/>
        <v>30</v>
      </c>
      <c r="J27" s="8">
        <v>190</v>
      </c>
      <c r="K27" s="33">
        <f t="shared" si="1"/>
        <v>5700</v>
      </c>
    </row>
    <row r="28" spans="1:11" ht="22.5" x14ac:dyDescent="0.2">
      <c r="A28" s="6" t="s">
        <v>444</v>
      </c>
      <c r="B28" s="6" t="s">
        <v>443</v>
      </c>
      <c r="C28" s="6" t="s">
        <v>186</v>
      </c>
      <c r="D28" s="6" t="s">
        <v>442</v>
      </c>
      <c r="E28" s="6" t="s">
        <v>187</v>
      </c>
      <c r="F28" s="6"/>
      <c r="G28" s="7" t="s">
        <v>1727</v>
      </c>
      <c r="H28" s="10">
        <v>2</v>
      </c>
      <c r="I28" s="14">
        <f t="shared" si="0"/>
        <v>1</v>
      </c>
      <c r="J28" s="8">
        <v>515</v>
      </c>
      <c r="K28" s="33">
        <f t="shared" si="1"/>
        <v>515</v>
      </c>
    </row>
    <row r="29" spans="1:11" ht="56.25" x14ac:dyDescent="0.2">
      <c r="A29" s="6" t="s">
        <v>759</v>
      </c>
      <c r="B29" s="6" t="s">
        <v>759</v>
      </c>
      <c r="C29" s="6" t="s">
        <v>1740</v>
      </c>
      <c r="D29" s="6" t="s">
        <v>445</v>
      </c>
      <c r="E29" s="6" t="s">
        <v>446</v>
      </c>
      <c r="F29" s="6" t="s">
        <v>1739</v>
      </c>
      <c r="G29" s="7" t="s">
        <v>1727</v>
      </c>
      <c r="H29" s="10">
        <v>600</v>
      </c>
      <c r="I29" s="14">
        <f t="shared" si="0"/>
        <v>300</v>
      </c>
      <c r="J29" s="8">
        <v>15</v>
      </c>
      <c r="K29" s="33">
        <f t="shared" si="1"/>
        <v>4500</v>
      </c>
    </row>
    <row r="30" spans="1:11" ht="22.5" x14ac:dyDescent="0.2">
      <c r="A30" s="6" t="s">
        <v>759</v>
      </c>
      <c r="B30" s="6" t="s">
        <v>759</v>
      </c>
      <c r="C30" s="6" t="s">
        <v>1725</v>
      </c>
      <c r="D30" s="6" t="s">
        <v>761</v>
      </c>
      <c r="E30" s="6" t="s">
        <v>1728</v>
      </c>
      <c r="F30" s="6"/>
      <c r="G30" s="7" t="s">
        <v>1727</v>
      </c>
      <c r="H30" s="10">
        <v>60</v>
      </c>
      <c r="I30" s="14">
        <f t="shared" si="0"/>
        <v>30</v>
      </c>
      <c r="J30" s="8">
        <v>10</v>
      </c>
      <c r="K30" s="33">
        <f t="shared" si="1"/>
        <v>300</v>
      </c>
    </row>
  </sheetData>
  <autoFilter ref="A1:K16"/>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32.25" thickTop="1" x14ac:dyDescent="0.2">
      <c r="A2" s="4" t="s">
        <v>448</v>
      </c>
      <c r="B2" s="4" t="s">
        <v>447</v>
      </c>
      <c r="C2" s="4"/>
      <c r="D2" s="4"/>
      <c r="E2" s="4"/>
      <c r="F2" s="4"/>
      <c r="G2" s="4"/>
      <c r="H2" s="4"/>
      <c r="I2" s="4"/>
      <c r="J2" s="4"/>
      <c r="K2" s="5">
        <f>SUM(K3:K19)</f>
        <v>359212</v>
      </c>
    </row>
    <row r="3" spans="1:11" ht="45" x14ac:dyDescent="0.2">
      <c r="A3" s="6" t="s">
        <v>451</v>
      </c>
      <c r="B3" s="6" t="s">
        <v>450</v>
      </c>
      <c r="C3" s="6" t="s">
        <v>194</v>
      </c>
      <c r="D3" s="6" t="s">
        <v>449</v>
      </c>
      <c r="E3" s="6" t="s">
        <v>1728</v>
      </c>
      <c r="F3" s="6"/>
      <c r="G3" s="7" t="s">
        <v>1727</v>
      </c>
      <c r="H3" s="10">
        <v>16</v>
      </c>
      <c r="I3" s="14">
        <f t="shared" ref="I3:I19" si="0">H3/2</f>
        <v>8</v>
      </c>
      <c r="J3" s="8">
        <v>37</v>
      </c>
      <c r="K3" s="9">
        <f t="shared" ref="K3:K19" si="1">I3*J3</f>
        <v>296</v>
      </c>
    </row>
    <row r="4" spans="1:11" ht="56.25" x14ac:dyDescent="0.2">
      <c r="A4" s="6" t="s">
        <v>454</v>
      </c>
      <c r="B4" s="6" t="s">
        <v>453</v>
      </c>
      <c r="C4" s="6" t="s">
        <v>1930</v>
      </c>
      <c r="D4" s="6" t="s">
        <v>452</v>
      </c>
      <c r="E4" s="6" t="s">
        <v>217</v>
      </c>
      <c r="F4" s="6" t="s">
        <v>1739</v>
      </c>
      <c r="G4" s="7" t="s">
        <v>1727</v>
      </c>
      <c r="H4" s="10">
        <v>46</v>
      </c>
      <c r="I4" s="14">
        <f t="shared" si="0"/>
        <v>23</v>
      </c>
      <c r="J4" s="8">
        <v>2165</v>
      </c>
      <c r="K4" s="9">
        <f t="shared" si="1"/>
        <v>49795</v>
      </c>
    </row>
    <row r="5" spans="1:11" ht="90" x14ac:dyDescent="0.2">
      <c r="A5" s="6" t="s">
        <v>455</v>
      </c>
      <c r="B5" s="6" t="s">
        <v>456</v>
      </c>
      <c r="C5" s="6" t="s">
        <v>1031</v>
      </c>
      <c r="D5" s="6" t="s">
        <v>457</v>
      </c>
      <c r="E5" s="7" t="s">
        <v>458</v>
      </c>
      <c r="F5" s="7" t="s">
        <v>1759</v>
      </c>
      <c r="G5" s="7" t="s">
        <v>1727</v>
      </c>
      <c r="H5" s="10">
        <v>40</v>
      </c>
      <c r="I5" s="14">
        <f t="shared" si="0"/>
        <v>20</v>
      </c>
      <c r="J5" s="8">
        <v>1065</v>
      </c>
      <c r="K5" s="9">
        <f t="shared" si="1"/>
        <v>21300</v>
      </c>
    </row>
    <row r="6" spans="1:11" ht="56.25" x14ac:dyDescent="0.2">
      <c r="A6" s="6" t="s">
        <v>459</v>
      </c>
      <c r="B6" s="6" t="s">
        <v>456</v>
      </c>
      <c r="C6" s="6" t="s">
        <v>1984</v>
      </c>
      <c r="D6" s="6" t="s">
        <v>460</v>
      </c>
      <c r="E6" s="6" t="s">
        <v>1747</v>
      </c>
      <c r="F6" s="6"/>
      <c r="G6" s="7" t="s">
        <v>1727</v>
      </c>
      <c r="H6" s="10">
        <v>46</v>
      </c>
      <c r="I6" s="14">
        <f t="shared" si="0"/>
        <v>23</v>
      </c>
      <c r="J6" s="8">
        <v>1470</v>
      </c>
      <c r="K6" s="9">
        <f t="shared" si="1"/>
        <v>33810</v>
      </c>
    </row>
    <row r="7" spans="1:11" ht="56.25" x14ac:dyDescent="0.2">
      <c r="A7" s="6" t="s">
        <v>459</v>
      </c>
      <c r="B7" s="6" t="s">
        <v>456</v>
      </c>
      <c r="C7" s="6" t="s">
        <v>1984</v>
      </c>
      <c r="D7" s="6" t="s">
        <v>460</v>
      </c>
      <c r="E7" s="6" t="s">
        <v>1156</v>
      </c>
      <c r="F7" s="6"/>
      <c r="G7" s="7" t="s">
        <v>1727</v>
      </c>
      <c r="H7" s="10">
        <v>70</v>
      </c>
      <c r="I7" s="14">
        <f t="shared" si="0"/>
        <v>35</v>
      </c>
      <c r="J7" s="8">
        <v>1500</v>
      </c>
      <c r="K7" s="9">
        <f t="shared" si="1"/>
        <v>52500</v>
      </c>
    </row>
    <row r="8" spans="1:11" ht="22.5" x14ac:dyDescent="0.2">
      <c r="A8" s="6" t="s">
        <v>1860</v>
      </c>
      <c r="B8" s="6" t="s">
        <v>1861</v>
      </c>
      <c r="C8" s="6" t="s">
        <v>224</v>
      </c>
      <c r="D8" s="6" t="s">
        <v>1863</v>
      </c>
      <c r="E8" s="6" t="s">
        <v>1862</v>
      </c>
      <c r="F8" s="6"/>
      <c r="G8" s="7" t="s">
        <v>1727</v>
      </c>
      <c r="H8" s="10">
        <v>2</v>
      </c>
      <c r="I8" s="14">
        <v>0</v>
      </c>
      <c r="J8" s="8">
        <v>160</v>
      </c>
      <c r="K8" s="9">
        <f t="shared" si="1"/>
        <v>0</v>
      </c>
    </row>
    <row r="9" spans="1:11" ht="22.5" x14ac:dyDescent="0.2">
      <c r="A9" s="6" t="s">
        <v>465</v>
      </c>
      <c r="B9" s="6" t="s">
        <v>462</v>
      </c>
      <c r="C9" s="6" t="s">
        <v>186</v>
      </c>
      <c r="D9" s="6" t="s">
        <v>461</v>
      </c>
      <c r="E9" s="6" t="s">
        <v>464</v>
      </c>
      <c r="F9" s="6"/>
      <c r="G9" s="7" t="s">
        <v>1727</v>
      </c>
      <c r="H9" s="10">
        <v>2</v>
      </c>
      <c r="I9" s="14">
        <f t="shared" si="0"/>
        <v>1</v>
      </c>
      <c r="J9" s="8">
        <v>932</v>
      </c>
      <c r="K9" s="9">
        <f t="shared" si="1"/>
        <v>932</v>
      </c>
    </row>
    <row r="10" spans="1:11" ht="22.5" x14ac:dyDescent="0.2">
      <c r="A10" s="6" t="s">
        <v>465</v>
      </c>
      <c r="B10" s="6" t="s">
        <v>462</v>
      </c>
      <c r="C10" s="6" t="s">
        <v>186</v>
      </c>
      <c r="D10" s="6" t="s">
        <v>461</v>
      </c>
      <c r="E10" s="6" t="s">
        <v>215</v>
      </c>
      <c r="F10" s="6"/>
      <c r="G10" s="7" t="s">
        <v>1727</v>
      </c>
      <c r="H10" s="10">
        <v>4</v>
      </c>
      <c r="I10" s="14">
        <f t="shared" si="0"/>
        <v>2</v>
      </c>
      <c r="J10" s="8">
        <v>453</v>
      </c>
      <c r="K10" s="9">
        <f t="shared" si="1"/>
        <v>906</v>
      </c>
    </row>
    <row r="11" spans="1:11" ht="22.5" x14ac:dyDescent="0.2">
      <c r="A11" s="6" t="s">
        <v>463</v>
      </c>
      <c r="B11" s="6" t="s">
        <v>462</v>
      </c>
      <c r="C11" s="6" t="s">
        <v>186</v>
      </c>
      <c r="D11" s="6" t="s">
        <v>461</v>
      </c>
      <c r="E11" s="6" t="s">
        <v>464</v>
      </c>
      <c r="F11" s="6"/>
      <c r="G11" s="7" t="s">
        <v>1727</v>
      </c>
      <c r="H11" s="10">
        <v>2</v>
      </c>
      <c r="I11" s="14">
        <f t="shared" si="0"/>
        <v>1</v>
      </c>
      <c r="J11" s="8">
        <v>1250</v>
      </c>
      <c r="K11" s="9">
        <f t="shared" si="1"/>
        <v>1250</v>
      </c>
    </row>
    <row r="12" spans="1:11" ht="22.5" x14ac:dyDescent="0.2">
      <c r="A12" s="6" t="s">
        <v>463</v>
      </c>
      <c r="B12" s="6" t="s">
        <v>462</v>
      </c>
      <c r="C12" s="6" t="s">
        <v>186</v>
      </c>
      <c r="D12" s="6" t="s">
        <v>461</v>
      </c>
      <c r="E12" s="6" t="s">
        <v>215</v>
      </c>
      <c r="F12" s="6"/>
      <c r="G12" s="7" t="s">
        <v>1727</v>
      </c>
      <c r="H12" s="10">
        <v>4</v>
      </c>
      <c r="I12" s="14">
        <f t="shared" si="0"/>
        <v>2</v>
      </c>
      <c r="J12" s="8">
        <v>670</v>
      </c>
      <c r="K12" s="9">
        <f t="shared" si="1"/>
        <v>1340</v>
      </c>
    </row>
    <row r="13" spans="1:11" ht="33.75" x14ac:dyDescent="0.2">
      <c r="A13" s="6" t="s">
        <v>468</v>
      </c>
      <c r="B13" s="6" t="s">
        <v>467</v>
      </c>
      <c r="C13" s="6" t="s">
        <v>194</v>
      </c>
      <c r="D13" s="6" t="s">
        <v>466</v>
      </c>
      <c r="E13" s="6" t="s">
        <v>185</v>
      </c>
      <c r="F13" s="6"/>
      <c r="G13" s="7" t="s">
        <v>1727</v>
      </c>
      <c r="H13" s="10">
        <v>10</v>
      </c>
      <c r="I13" s="14">
        <f t="shared" si="0"/>
        <v>5</v>
      </c>
      <c r="J13" s="8">
        <v>206</v>
      </c>
      <c r="K13" s="9">
        <f t="shared" si="1"/>
        <v>1030</v>
      </c>
    </row>
    <row r="14" spans="1:11" ht="78.75" x14ac:dyDescent="0.2">
      <c r="A14" s="6" t="s">
        <v>1657</v>
      </c>
      <c r="B14" s="6" t="s">
        <v>472</v>
      </c>
      <c r="C14" s="6" t="s">
        <v>181</v>
      </c>
      <c r="D14" s="6" t="s">
        <v>471</v>
      </c>
      <c r="E14" s="6" t="s">
        <v>470</v>
      </c>
      <c r="F14" s="6" t="s">
        <v>469</v>
      </c>
      <c r="G14" s="7" t="s">
        <v>1727</v>
      </c>
      <c r="H14" s="10">
        <v>4</v>
      </c>
      <c r="I14" s="14">
        <f t="shared" si="0"/>
        <v>2</v>
      </c>
      <c r="J14" s="8">
        <v>1200</v>
      </c>
      <c r="K14" s="9">
        <f t="shared" si="1"/>
        <v>2400</v>
      </c>
    </row>
    <row r="15" spans="1:11" ht="56.25" x14ac:dyDescent="0.2">
      <c r="A15" s="6" t="s">
        <v>840</v>
      </c>
      <c r="B15" s="6" t="s">
        <v>839</v>
      </c>
      <c r="C15" s="6" t="s">
        <v>186</v>
      </c>
      <c r="D15" s="6" t="s">
        <v>838</v>
      </c>
      <c r="E15" s="6" t="s">
        <v>187</v>
      </c>
      <c r="F15" s="6"/>
      <c r="G15" s="7" t="s">
        <v>1727</v>
      </c>
      <c r="H15" s="10">
        <v>2</v>
      </c>
      <c r="I15" s="14">
        <f t="shared" si="0"/>
        <v>1</v>
      </c>
      <c r="J15" s="8">
        <v>380</v>
      </c>
      <c r="K15" s="9">
        <f t="shared" si="1"/>
        <v>380</v>
      </c>
    </row>
    <row r="16" spans="1:11" ht="45" x14ac:dyDescent="0.2">
      <c r="A16" s="6" t="s">
        <v>837</v>
      </c>
      <c r="B16" s="6" t="s">
        <v>477</v>
      </c>
      <c r="C16" s="6" t="s">
        <v>1148</v>
      </c>
      <c r="D16" s="6" t="s">
        <v>836</v>
      </c>
      <c r="E16" s="6" t="s">
        <v>1749</v>
      </c>
      <c r="F16" s="6" t="s">
        <v>1732</v>
      </c>
      <c r="G16" s="7" t="s">
        <v>1727</v>
      </c>
      <c r="H16" s="10">
        <v>480</v>
      </c>
      <c r="I16" s="14">
        <f t="shared" si="0"/>
        <v>240</v>
      </c>
      <c r="J16" s="8">
        <v>585</v>
      </c>
      <c r="K16" s="9">
        <f t="shared" si="1"/>
        <v>140400</v>
      </c>
    </row>
    <row r="17" spans="1:11" ht="45" x14ac:dyDescent="0.2">
      <c r="A17" s="6" t="s">
        <v>478</v>
      </c>
      <c r="B17" s="6" t="s">
        <v>477</v>
      </c>
      <c r="C17" s="6" t="s">
        <v>186</v>
      </c>
      <c r="D17" s="6" t="s">
        <v>476</v>
      </c>
      <c r="E17" s="6" t="s">
        <v>187</v>
      </c>
      <c r="F17" s="6"/>
      <c r="G17" s="7" t="s">
        <v>1727</v>
      </c>
      <c r="H17" s="10">
        <v>26</v>
      </c>
      <c r="I17" s="14">
        <f t="shared" si="0"/>
        <v>13</v>
      </c>
      <c r="J17" s="8">
        <v>396</v>
      </c>
      <c r="K17" s="9">
        <f t="shared" si="1"/>
        <v>5148</v>
      </c>
    </row>
    <row r="18" spans="1:11" ht="45" x14ac:dyDescent="0.2">
      <c r="A18" s="6" t="s">
        <v>478</v>
      </c>
      <c r="B18" s="6" t="s">
        <v>477</v>
      </c>
      <c r="C18" s="6" t="s">
        <v>186</v>
      </c>
      <c r="D18" s="6" t="s">
        <v>476</v>
      </c>
      <c r="E18" s="6" t="s">
        <v>464</v>
      </c>
      <c r="F18" s="6"/>
      <c r="G18" s="7" t="s">
        <v>1727</v>
      </c>
      <c r="H18" s="10">
        <v>4</v>
      </c>
      <c r="I18" s="14">
        <f t="shared" si="0"/>
        <v>2</v>
      </c>
      <c r="J18" s="8">
        <v>1200</v>
      </c>
      <c r="K18" s="9">
        <f t="shared" si="1"/>
        <v>2400</v>
      </c>
    </row>
    <row r="19" spans="1:11" ht="78.75" x14ac:dyDescent="0.2">
      <c r="A19" s="6" t="s">
        <v>475</v>
      </c>
      <c r="B19" s="6" t="s">
        <v>474</v>
      </c>
      <c r="C19" s="6" t="s">
        <v>186</v>
      </c>
      <c r="D19" s="6" t="s">
        <v>473</v>
      </c>
      <c r="E19" s="6" t="s">
        <v>215</v>
      </c>
      <c r="F19" s="6"/>
      <c r="G19" s="7" t="s">
        <v>1727</v>
      </c>
      <c r="H19" s="10">
        <v>350</v>
      </c>
      <c r="I19" s="14">
        <f t="shared" si="0"/>
        <v>175</v>
      </c>
      <c r="J19" s="8">
        <v>259</v>
      </c>
      <c r="K19" s="9">
        <f t="shared" si="1"/>
        <v>45325</v>
      </c>
    </row>
  </sheetData>
  <autoFilter ref="A1:K14"/>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842</v>
      </c>
      <c r="B2" s="4" t="s">
        <v>841</v>
      </c>
      <c r="C2" s="4"/>
      <c r="D2" s="4"/>
      <c r="E2" s="4"/>
      <c r="F2" s="4"/>
      <c r="G2" s="4"/>
      <c r="H2" s="4"/>
      <c r="I2" s="4"/>
      <c r="J2" s="4"/>
      <c r="K2" s="5">
        <f>SUM(K3:K12)</f>
        <v>46246</v>
      </c>
    </row>
    <row r="3" spans="1:11" ht="56.25" x14ac:dyDescent="0.2">
      <c r="A3" s="6" t="s">
        <v>843</v>
      </c>
      <c r="B3" s="6" t="s">
        <v>844</v>
      </c>
      <c r="C3" s="6" t="s">
        <v>1740</v>
      </c>
      <c r="D3" s="6" t="s">
        <v>845</v>
      </c>
      <c r="E3" s="6" t="s">
        <v>1541</v>
      </c>
      <c r="F3" s="6" t="s">
        <v>1739</v>
      </c>
      <c r="G3" s="7" t="s">
        <v>1727</v>
      </c>
      <c r="H3" s="10">
        <v>4</v>
      </c>
      <c r="I3" s="14">
        <f t="shared" ref="I3:I12" si="0">H3/2</f>
        <v>2</v>
      </c>
      <c r="J3" s="8">
        <v>18</v>
      </c>
      <c r="K3" s="9">
        <f t="shared" ref="K3:K12" si="1">I3*J3</f>
        <v>36</v>
      </c>
    </row>
    <row r="4" spans="1:11" ht="56.25" x14ac:dyDescent="0.2">
      <c r="A4" s="6" t="s">
        <v>843</v>
      </c>
      <c r="B4" s="6" t="s">
        <v>844</v>
      </c>
      <c r="C4" s="6" t="s">
        <v>1740</v>
      </c>
      <c r="D4" s="6" t="s">
        <v>845</v>
      </c>
      <c r="E4" s="6" t="s">
        <v>1235</v>
      </c>
      <c r="F4" s="6" t="s">
        <v>1739</v>
      </c>
      <c r="G4" s="7" t="s">
        <v>1727</v>
      </c>
      <c r="H4" s="10">
        <v>60</v>
      </c>
      <c r="I4" s="14">
        <f t="shared" si="0"/>
        <v>30</v>
      </c>
      <c r="J4" s="8">
        <v>26</v>
      </c>
      <c r="K4" s="9">
        <f t="shared" si="1"/>
        <v>780</v>
      </c>
    </row>
    <row r="5" spans="1:11" ht="33.75" x14ac:dyDescent="0.2">
      <c r="A5" s="6" t="s">
        <v>846</v>
      </c>
      <c r="B5" s="6" t="s">
        <v>847</v>
      </c>
      <c r="C5" s="6" t="s">
        <v>194</v>
      </c>
      <c r="D5" s="6" t="s">
        <v>848</v>
      </c>
      <c r="E5" s="6" t="s">
        <v>1747</v>
      </c>
      <c r="F5" s="6"/>
      <c r="G5" s="7" t="s">
        <v>1727</v>
      </c>
      <c r="H5" s="10">
        <v>30</v>
      </c>
      <c r="I5" s="14">
        <f t="shared" si="0"/>
        <v>15</v>
      </c>
      <c r="J5" s="8">
        <v>227</v>
      </c>
      <c r="K5" s="9">
        <f t="shared" si="1"/>
        <v>3405</v>
      </c>
    </row>
    <row r="6" spans="1:11" ht="22.5" x14ac:dyDescent="0.2">
      <c r="A6" s="6" t="s">
        <v>849</v>
      </c>
      <c r="B6" s="6" t="s">
        <v>849</v>
      </c>
      <c r="C6" s="6" t="s">
        <v>1729</v>
      </c>
      <c r="D6" s="6" t="s">
        <v>850</v>
      </c>
      <c r="E6" s="6" t="s">
        <v>1844</v>
      </c>
      <c r="F6" s="6" t="s">
        <v>317</v>
      </c>
      <c r="G6" s="7" t="s">
        <v>1727</v>
      </c>
      <c r="H6" s="10">
        <v>100</v>
      </c>
      <c r="I6" s="14">
        <f t="shared" si="0"/>
        <v>50</v>
      </c>
      <c r="J6" s="8">
        <v>37</v>
      </c>
      <c r="K6" s="9">
        <f t="shared" si="1"/>
        <v>1850</v>
      </c>
    </row>
    <row r="7" spans="1:11" ht="22.5" x14ac:dyDescent="0.2">
      <c r="A7" s="6" t="s">
        <v>849</v>
      </c>
      <c r="B7" s="6" t="s">
        <v>849</v>
      </c>
      <c r="C7" s="6" t="s">
        <v>1725</v>
      </c>
      <c r="D7" s="6" t="s">
        <v>851</v>
      </c>
      <c r="E7" s="6" t="s">
        <v>1728</v>
      </c>
      <c r="F7" s="6"/>
      <c r="G7" s="7" t="s">
        <v>1727</v>
      </c>
      <c r="H7" s="10">
        <v>80</v>
      </c>
      <c r="I7" s="14">
        <f t="shared" si="0"/>
        <v>40</v>
      </c>
      <c r="J7" s="8">
        <v>23</v>
      </c>
      <c r="K7" s="9">
        <f t="shared" si="1"/>
        <v>920</v>
      </c>
    </row>
    <row r="8" spans="1:11" ht="45" x14ac:dyDescent="0.2">
      <c r="A8" s="6" t="s">
        <v>852</v>
      </c>
      <c r="B8" s="6" t="s">
        <v>853</v>
      </c>
      <c r="C8" s="6" t="s">
        <v>854</v>
      </c>
      <c r="D8" s="6" t="s">
        <v>855</v>
      </c>
      <c r="E8" s="6" t="s">
        <v>187</v>
      </c>
      <c r="F8" s="6"/>
      <c r="G8" s="7" t="s">
        <v>1727</v>
      </c>
      <c r="H8" s="10">
        <v>60</v>
      </c>
      <c r="I8" s="14">
        <f t="shared" si="0"/>
        <v>30</v>
      </c>
      <c r="J8" s="8">
        <v>365</v>
      </c>
      <c r="K8" s="9">
        <f t="shared" si="1"/>
        <v>10950</v>
      </c>
    </row>
    <row r="9" spans="1:11" ht="56.25" x14ac:dyDescent="0.2">
      <c r="A9" s="6" t="s">
        <v>856</v>
      </c>
      <c r="B9" s="6" t="s">
        <v>849</v>
      </c>
      <c r="C9" s="6" t="s">
        <v>1740</v>
      </c>
      <c r="D9" s="6" t="s">
        <v>857</v>
      </c>
      <c r="E9" s="6" t="s">
        <v>1760</v>
      </c>
      <c r="F9" s="6" t="s">
        <v>858</v>
      </c>
      <c r="G9" s="7" t="s">
        <v>1727</v>
      </c>
      <c r="H9" s="10">
        <v>90</v>
      </c>
      <c r="I9" s="14">
        <f t="shared" si="0"/>
        <v>45</v>
      </c>
      <c r="J9" s="8">
        <v>405</v>
      </c>
      <c r="K9" s="9">
        <f t="shared" si="1"/>
        <v>18225</v>
      </c>
    </row>
    <row r="10" spans="1:11" ht="22.5" x14ac:dyDescent="0.2">
      <c r="A10" s="6" t="s">
        <v>856</v>
      </c>
      <c r="B10" s="6" t="s">
        <v>849</v>
      </c>
      <c r="C10" s="6" t="s">
        <v>1725</v>
      </c>
      <c r="D10" s="6" t="s">
        <v>859</v>
      </c>
      <c r="E10" s="6" t="s">
        <v>860</v>
      </c>
      <c r="F10" s="6"/>
      <c r="G10" s="7" t="s">
        <v>1727</v>
      </c>
      <c r="H10" s="10">
        <v>80</v>
      </c>
      <c r="I10" s="14">
        <f t="shared" si="0"/>
        <v>40</v>
      </c>
      <c r="J10" s="8">
        <v>109</v>
      </c>
      <c r="K10" s="9">
        <f t="shared" si="1"/>
        <v>4360</v>
      </c>
    </row>
    <row r="11" spans="1:11" ht="22.5" x14ac:dyDescent="0.2">
      <c r="A11" s="6" t="s">
        <v>861</v>
      </c>
      <c r="B11" s="6" t="s">
        <v>861</v>
      </c>
      <c r="C11" s="6" t="s">
        <v>1729</v>
      </c>
      <c r="D11" s="6" t="s">
        <v>862</v>
      </c>
      <c r="E11" s="6" t="s">
        <v>1760</v>
      </c>
      <c r="F11" s="6" t="s">
        <v>1739</v>
      </c>
      <c r="G11" s="7" t="s">
        <v>1727</v>
      </c>
      <c r="H11" s="10">
        <v>400</v>
      </c>
      <c r="I11" s="14">
        <f t="shared" si="0"/>
        <v>200</v>
      </c>
      <c r="J11" s="8">
        <v>19</v>
      </c>
      <c r="K11" s="9">
        <f t="shared" si="1"/>
        <v>3800</v>
      </c>
    </row>
    <row r="12" spans="1:11" ht="45" x14ac:dyDescent="0.2">
      <c r="A12" s="6" t="s">
        <v>861</v>
      </c>
      <c r="B12" s="6" t="s">
        <v>861</v>
      </c>
      <c r="C12" s="6" t="s">
        <v>189</v>
      </c>
      <c r="D12" s="6" t="s">
        <v>863</v>
      </c>
      <c r="E12" s="6" t="s">
        <v>1346</v>
      </c>
      <c r="F12" s="6"/>
      <c r="G12" s="7" t="s">
        <v>1727</v>
      </c>
      <c r="H12" s="10">
        <v>120</v>
      </c>
      <c r="I12" s="14">
        <f t="shared" si="0"/>
        <v>60</v>
      </c>
      <c r="J12" s="8">
        <v>32</v>
      </c>
      <c r="K12" s="9">
        <f t="shared" si="1"/>
        <v>1920</v>
      </c>
    </row>
  </sheetData>
  <autoFilter ref="A1:K12"/>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H1" sqref="H1:H1048576"/>
    </sheetView>
  </sheetViews>
  <sheetFormatPr defaultRowHeight="11.25" x14ac:dyDescent="0.2"/>
  <cols>
    <col min="1" max="1" width="9.140625" style="2"/>
    <col min="2" max="2" width="22.85546875" style="2" customWidth="1"/>
    <col min="3" max="3" width="11.140625" style="2" customWidth="1"/>
    <col min="4" max="4" width="34.42578125" style="2" customWidth="1"/>
    <col min="5" max="5" width="9.140625" style="2"/>
    <col min="6" max="6" width="15.5703125" style="2" customWidth="1"/>
    <col min="7" max="7" width="5.140625" style="2" customWidth="1"/>
    <col min="8" max="8" width="7.5703125" style="2" hidden="1" customWidth="1"/>
    <col min="9" max="9" width="7.140625" style="2" customWidth="1"/>
    <col min="10" max="10" width="8.5703125" style="2" hidden="1" customWidth="1"/>
    <col min="11" max="11" width="9.5703125" style="2" hidden="1" customWidth="1"/>
    <col min="12" max="16384" width="9.140625" style="2"/>
  </cols>
  <sheetData>
    <row r="1" spans="1:11" ht="33" thickTop="1" thickBot="1" x14ac:dyDescent="0.25">
      <c r="A1" s="1" t="s">
        <v>1714</v>
      </c>
      <c r="B1" s="1" t="s">
        <v>1715</v>
      </c>
      <c r="C1" s="1" t="s">
        <v>1716</v>
      </c>
      <c r="D1" s="1" t="s">
        <v>1717</v>
      </c>
      <c r="E1" s="1" t="s">
        <v>1718</v>
      </c>
      <c r="F1" s="1" t="s">
        <v>1848</v>
      </c>
      <c r="G1" s="1" t="s">
        <v>1720</v>
      </c>
      <c r="H1" s="1" t="s">
        <v>1722</v>
      </c>
      <c r="I1" s="1" t="s">
        <v>1722</v>
      </c>
      <c r="J1" s="1" t="s">
        <v>1723</v>
      </c>
      <c r="K1" s="1" t="s">
        <v>1724</v>
      </c>
    </row>
    <row r="2" spans="1:11" ht="21.75" thickTop="1" x14ac:dyDescent="0.2">
      <c r="A2" s="4" t="s">
        <v>865</v>
      </c>
      <c r="B2" s="4" t="s">
        <v>864</v>
      </c>
      <c r="C2" s="4"/>
      <c r="D2" s="4"/>
      <c r="E2" s="4"/>
      <c r="F2" s="4"/>
      <c r="G2" s="4"/>
      <c r="H2" s="4"/>
      <c r="I2" s="4"/>
      <c r="J2" s="4"/>
      <c r="K2" s="5">
        <f>SUM(K3:K13)</f>
        <v>47800.299999999996</v>
      </c>
    </row>
    <row r="3" spans="1:11" ht="56.25" x14ac:dyDescent="0.2">
      <c r="A3" s="6" t="s">
        <v>866</v>
      </c>
      <c r="B3" s="6" t="s">
        <v>867</v>
      </c>
      <c r="C3" s="6" t="s">
        <v>1930</v>
      </c>
      <c r="D3" s="6" t="s">
        <v>868</v>
      </c>
      <c r="E3" s="6" t="s">
        <v>1749</v>
      </c>
      <c r="F3" s="6" t="s">
        <v>1732</v>
      </c>
      <c r="G3" s="7" t="s">
        <v>1727</v>
      </c>
      <c r="H3" s="10">
        <v>70</v>
      </c>
      <c r="I3" s="14">
        <f>H3/2</f>
        <v>35</v>
      </c>
      <c r="J3" s="8">
        <v>239.4</v>
      </c>
      <c r="K3" s="9">
        <f t="shared" ref="K3:K13" si="0">I3*J3</f>
        <v>8379</v>
      </c>
    </row>
    <row r="4" spans="1:11" ht="56.25" x14ac:dyDescent="0.2">
      <c r="A4" s="6" t="s">
        <v>869</v>
      </c>
      <c r="B4" s="6" t="s">
        <v>870</v>
      </c>
      <c r="C4" s="6" t="s">
        <v>1930</v>
      </c>
      <c r="D4" s="6" t="s">
        <v>871</v>
      </c>
      <c r="E4" s="6" t="s">
        <v>872</v>
      </c>
      <c r="F4" s="6" t="s">
        <v>317</v>
      </c>
      <c r="G4" s="7" t="s">
        <v>1727</v>
      </c>
      <c r="H4" s="10">
        <v>66</v>
      </c>
      <c r="I4" s="14">
        <f>H4/2</f>
        <v>33</v>
      </c>
      <c r="J4" s="8">
        <v>836</v>
      </c>
      <c r="K4" s="9">
        <f t="shared" si="0"/>
        <v>27588</v>
      </c>
    </row>
    <row r="5" spans="1:11" ht="56.25" x14ac:dyDescent="0.2">
      <c r="A5" s="6" t="s">
        <v>869</v>
      </c>
      <c r="B5" s="6" t="s">
        <v>870</v>
      </c>
      <c r="C5" s="6" t="s">
        <v>873</v>
      </c>
      <c r="D5" s="6" t="s">
        <v>874</v>
      </c>
      <c r="E5" s="6" t="s">
        <v>875</v>
      </c>
      <c r="F5" s="6"/>
      <c r="G5" s="7" t="s">
        <v>1727</v>
      </c>
      <c r="H5" s="10">
        <v>6</v>
      </c>
      <c r="I5" s="14">
        <f>H5/2</f>
        <v>3</v>
      </c>
      <c r="J5" s="8">
        <v>341</v>
      </c>
      <c r="K5" s="9">
        <f t="shared" si="0"/>
        <v>1023</v>
      </c>
    </row>
    <row r="6" spans="1:11" ht="45" x14ac:dyDescent="0.2">
      <c r="A6" s="6" t="s">
        <v>876</v>
      </c>
      <c r="B6" s="6" t="s">
        <v>870</v>
      </c>
      <c r="C6" s="6" t="s">
        <v>1962</v>
      </c>
      <c r="D6" s="6" t="s">
        <v>877</v>
      </c>
      <c r="E6" s="6" t="s">
        <v>1728</v>
      </c>
      <c r="F6" s="6"/>
      <c r="G6" s="7" t="s">
        <v>1727</v>
      </c>
      <c r="H6" s="10">
        <v>16</v>
      </c>
      <c r="I6" s="14">
        <v>8</v>
      </c>
      <c r="J6" s="8">
        <v>101.7</v>
      </c>
      <c r="K6" s="9">
        <f t="shared" si="0"/>
        <v>813.6</v>
      </c>
    </row>
    <row r="7" spans="1:11" ht="45" x14ac:dyDescent="0.2">
      <c r="A7" s="6" t="s">
        <v>876</v>
      </c>
      <c r="B7" s="6" t="s">
        <v>870</v>
      </c>
      <c r="C7" s="6" t="s">
        <v>1962</v>
      </c>
      <c r="D7" s="6" t="s">
        <v>878</v>
      </c>
      <c r="E7" s="6" t="s">
        <v>1728</v>
      </c>
      <c r="F7" s="6"/>
      <c r="G7" s="7" t="s">
        <v>1727</v>
      </c>
      <c r="H7" s="10">
        <v>50</v>
      </c>
      <c r="I7" s="14">
        <v>25</v>
      </c>
      <c r="J7" s="8">
        <v>177</v>
      </c>
      <c r="K7" s="9">
        <f t="shared" si="0"/>
        <v>4425</v>
      </c>
    </row>
    <row r="8" spans="1:11" ht="22.5" x14ac:dyDescent="0.2">
      <c r="A8" s="6" t="s">
        <v>879</v>
      </c>
      <c r="B8" s="6" t="s">
        <v>880</v>
      </c>
      <c r="C8" s="6" t="s">
        <v>1725</v>
      </c>
      <c r="D8" s="6" t="s">
        <v>881</v>
      </c>
      <c r="E8" s="6" t="s">
        <v>1734</v>
      </c>
      <c r="F8" s="6"/>
      <c r="G8" s="7" t="s">
        <v>1727</v>
      </c>
      <c r="H8" s="10">
        <v>16</v>
      </c>
      <c r="I8" s="14">
        <f t="shared" ref="I8:I13" si="1">H8/2</f>
        <v>8</v>
      </c>
      <c r="J8" s="8">
        <v>140</v>
      </c>
      <c r="K8" s="9">
        <f t="shared" si="0"/>
        <v>1120</v>
      </c>
    </row>
    <row r="9" spans="1:11" ht="22.5" x14ac:dyDescent="0.2">
      <c r="A9" s="6" t="s">
        <v>882</v>
      </c>
      <c r="B9" s="6" t="s">
        <v>882</v>
      </c>
      <c r="C9" s="6" t="s">
        <v>3</v>
      </c>
      <c r="D9" s="6" t="s">
        <v>883</v>
      </c>
      <c r="E9" s="6" t="s">
        <v>1142</v>
      </c>
      <c r="F9" s="6"/>
      <c r="G9" s="7" t="s">
        <v>1727</v>
      </c>
      <c r="H9" s="10">
        <v>170</v>
      </c>
      <c r="I9" s="14">
        <f t="shared" si="1"/>
        <v>85</v>
      </c>
      <c r="J9" s="8">
        <v>31.5</v>
      </c>
      <c r="K9" s="9">
        <f t="shared" si="0"/>
        <v>2677.5</v>
      </c>
    </row>
    <row r="10" spans="1:11" ht="67.5" x14ac:dyDescent="0.2">
      <c r="A10" s="6" t="s">
        <v>884</v>
      </c>
      <c r="B10" s="6" t="s">
        <v>882</v>
      </c>
      <c r="C10" s="6" t="s">
        <v>885</v>
      </c>
      <c r="D10" s="6" t="s">
        <v>886</v>
      </c>
      <c r="E10" s="6" t="s">
        <v>1209</v>
      </c>
      <c r="F10" s="6" t="s">
        <v>1210</v>
      </c>
      <c r="G10" s="7" t="s">
        <v>1731</v>
      </c>
      <c r="H10" s="10">
        <v>6</v>
      </c>
      <c r="I10" s="14">
        <f t="shared" si="1"/>
        <v>3</v>
      </c>
      <c r="J10" s="8">
        <v>113.4</v>
      </c>
      <c r="K10" s="9">
        <f t="shared" si="0"/>
        <v>340.20000000000005</v>
      </c>
    </row>
    <row r="11" spans="1:11" ht="33.75" x14ac:dyDescent="0.2">
      <c r="A11" s="6" t="s">
        <v>1211</v>
      </c>
      <c r="B11" s="6" t="s">
        <v>870</v>
      </c>
      <c r="C11" s="6" t="s">
        <v>1725</v>
      </c>
      <c r="D11" s="6" t="s">
        <v>1214</v>
      </c>
      <c r="E11" s="6" t="s">
        <v>1728</v>
      </c>
      <c r="F11" s="6"/>
      <c r="G11" s="7" t="s">
        <v>1727</v>
      </c>
      <c r="H11" s="10">
        <v>30</v>
      </c>
      <c r="I11" s="14">
        <f t="shared" si="1"/>
        <v>15</v>
      </c>
      <c r="J11" s="8">
        <v>19.8</v>
      </c>
      <c r="K11" s="9">
        <f t="shared" si="0"/>
        <v>297</v>
      </c>
    </row>
    <row r="12" spans="1:11" ht="56.25" x14ac:dyDescent="0.2">
      <c r="A12" s="6" t="s">
        <v>1215</v>
      </c>
      <c r="B12" s="6" t="s">
        <v>893</v>
      </c>
      <c r="C12" s="6" t="s">
        <v>1930</v>
      </c>
      <c r="D12" s="6" t="s">
        <v>894</v>
      </c>
      <c r="E12" s="6" t="s">
        <v>895</v>
      </c>
      <c r="F12" s="6" t="s">
        <v>1739</v>
      </c>
      <c r="G12" s="7" t="s">
        <v>1727</v>
      </c>
      <c r="H12" s="10">
        <v>2</v>
      </c>
      <c r="I12" s="14">
        <f t="shared" si="1"/>
        <v>1</v>
      </c>
      <c r="J12" s="8">
        <v>667</v>
      </c>
      <c r="K12" s="9">
        <f t="shared" si="0"/>
        <v>667</v>
      </c>
    </row>
    <row r="13" spans="1:11" ht="22.5" x14ac:dyDescent="0.2">
      <c r="A13" s="6" t="s">
        <v>896</v>
      </c>
      <c r="B13" s="6" t="s">
        <v>897</v>
      </c>
      <c r="C13" s="6" t="s">
        <v>1725</v>
      </c>
      <c r="D13" s="6" t="s">
        <v>898</v>
      </c>
      <c r="E13" s="6" t="s">
        <v>1728</v>
      </c>
      <c r="F13" s="6"/>
      <c r="G13" s="7" t="s">
        <v>1727</v>
      </c>
      <c r="H13" s="10">
        <v>20</v>
      </c>
      <c r="I13" s="14">
        <f t="shared" si="1"/>
        <v>10</v>
      </c>
      <c r="J13" s="8">
        <v>47</v>
      </c>
      <c r="K13" s="9">
        <f t="shared" si="0"/>
        <v>470</v>
      </c>
    </row>
  </sheetData>
  <autoFilter ref="A1:K13"/>
  <phoneticPr fontId="5" type="noConversion"/>
  <pageMargins left="0.31496062992125984" right="0.31496062992125984" top="0.74803149606299213" bottom="0.35433070866141736" header="0.31496062992125984" footer="0.31496062992125984"/>
  <pageSetup paperSize="9"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H30" sqref="H30"/>
    </sheetView>
  </sheetViews>
  <sheetFormatPr defaultRowHeight="15" x14ac:dyDescent="0.25"/>
  <cols>
    <col min="1" max="1" width="13.85546875" customWidth="1"/>
    <col min="2" max="2" width="13.28515625" customWidth="1"/>
    <col min="3" max="3" width="19.28515625" customWidth="1"/>
    <col min="4" max="4" width="24.7109375" customWidth="1"/>
    <col min="5" max="5" width="19.7109375" customWidth="1"/>
    <col min="7" max="7" width="0" hidden="1" customWidth="1"/>
    <col min="9" max="9" width="0" hidden="1" customWidth="1"/>
    <col min="10" max="10" width="9.5703125" hidden="1" customWidth="1"/>
  </cols>
  <sheetData>
    <row r="1" spans="1:11" ht="54" thickTop="1" thickBot="1" x14ac:dyDescent="0.3">
      <c r="A1" s="1" t="s">
        <v>1714</v>
      </c>
      <c r="B1" s="1" t="s">
        <v>1715</v>
      </c>
      <c r="C1" s="1" t="s">
        <v>1716</v>
      </c>
      <c r="D1" s="1" t="s">
        <v>1717</v>
      </c>
      <c r="E1" s="1" t="s">
        <v>1718</v>
      </c>
      <c r="F1" s="1" t="s">
        <v>1720</v>
      </c>
      <c r="G1" s="1" t="s">
        <v>1722</v>
      </c>
      <c r="H1" s="1" t="s">
        <v>1722</v>
      </c>
      <c r="I1" s="1" t="s">
        <v>1723</v>
      </c>
      <c r="J1" s="1" t="s">
        <v>1724</v>
      </c>
      <c r="K1" s="2"/>
    </row>
    <row r="2" spans="1:11" ht="45.75" customHeight="1" thickTop="1" x14ac:dyDescent="0.25">
      <c r="A2" s="3" t="s">
        <v>899</v>
      </c>
      <c r="B2" s="3" t="s">
        <v>900</v>
      </c>
      <c r="C2" s="4"/>
      <c r="D2" s="4"/>
      <c r="E2" s="4"/>
      <c r="F2" s="4"/>
      <c r="G2" s="4"/>
      <c r="H2" s="4"/>
      <c r="I2" s="4"/>
      <c r="J2" s="5">
        <f>SUM(J3:J14)</f>
        <v>115519.41</v>
      </c>
      <c r="K2" s="2"/>
    </row>
    <row r="3" spans="1:11" ht="171.75" customHeight="1" x14ac:dyDescent="0.25">
      <c r="A3" s="6" t="s">
        <v>901</v>
      </c>
      <c r="B3" s="6" t="s">
        <v>902</v>
      </c>
      <c r="C3" s="6" t="s">
        <v>1737</v>
      </c>
      <c r="D3" s="6" t="s">
        <v>903</v>
      </c>
      <c r="E3" s="6" t="s">
        <v>1734</v>
      </c>
      <c r="F3" s="7" t="s">
        <v>1727</v>
      </c>
      <c r="G3" s="10">
        <v>8</v>
      </c>
      <c r="H3" s="14">
        <f t="shared" ref="H3:H14" si="0">G3/2</f>
        <v>4</v>
      </c>
      <c r="I3" s="8">
        <v>631</v>
      </c>
      <c r="J3" s="9">
        <f t="shared" ref="J3:J13" si="1">H3*I3</f>
        <v>2524</v>
      </c>
      <c r="K3" s="2"/>
    </row>
    <row r="4" spans="1:11" ht="33.75" x14ac:dyDescent="0.25">
      <c r="A4" s="7" t="s">
        <v>904</v>
      </c>
      <c r="B4" s="7" t="s">
        <v>905</v>
      </c>
      <c r="C4" s="7" t="s">
        <v>1725</v>
      </c>
      <c r="D4" s="7" t="s">
        <v>906</v>
      </c>
      <c r="E4" s="7" t="s">
        <v>1726</v>
      </c>
      <c r="F4" s="7" t="s">
        <v>1727</v>
      </c>
      <c r="G4" s="10">
        <v>1</v>
      </c>
      <c r="H4" s="15">
        <v>0</v>
      </c>
      <c r="I4" s="8">
        <v>313</v>
      </c>
      <c r="J4" s="9">
        <f t="shared" si="1"/>
        <v>0</v>
      </c>
      <c r="K4" s="21"/>
    </row>
    <row r="5" spans="1:11" ht="63" customHeight="1" x14ac:dyDescent="0.25">
      <c r="A5" s="7" t="s">
        <v>904</v>
      </c>
      <c r="B5" s="7" t="s">
        <v>905</v>
      </c>
      <c r="C5" s="7" t="s">
        <v>1740</v>
      </c>
      <c r="D5" s="7" t="s">
        <v>580</v>
      </c>
      <c r="E5" s="7" t="s">
        <v>1905</v>
      </c>
      <c r="F5" s="7" t="s">
        <v>1727</v>
      </c>
      <c r="G5" s="10">
        <v>110</v>
      </c>
      <c r="H5" s="15">
        <f>G5/2</f>
        <v>55</v>
      </c>
      <c r="I5" s="8">
        <v>470</v>
      </c>
      <c r="J5" s="9">
        <f>H5*I5</f>
        <v>25850</v>
      </c>
    </row>
    <row r="6" spans="1:11" ht="33.75" x14ac:dyDescent="0.25">
      <c r="A6" s="6" t="s">
        <v>907</v>
      </c>
      <c r="B6" s="6" t="s">
        <v>908</v>
      </c>
      <c r="C6" s="6" t="s">
        <v>909</v>
      </c>
      <c r="D6" s="6" t="s">
        <v>910</v>
      </c>
      <c r="E6" s="6" t="s">
        <v>1178</v>
      </c>
      <c r="F6" s="7" t="s">
        <v>1727</v>
      </c>
      <c r="G6" s="14">
        <v>2</v>
      </c>
      <c r="H6" s="14">
        <f t="shared" si="0"/>
        <v>1</v>
      </c>
      <c r="I6" s="8">
        <v>260.81000000000006</v>
      </c>
      <c r="J6" s="9">
        <f t="shared" si="1"/>
        <v>260.81000000000006</v>
      </c>
      <c r="K6" s="2"/>
    </row>
    <row r="7" spans="1:11" ht="45" x14ac:dyDescent="0.25">
      <c r="A7" s="7" t="s">
        <v>911</v>
      </c>
      <c r="B7" s="7" t="s">
        <v>912</v>
      </c>
      <c r="C7" s="7" t="s">
        <v>1148</v>
      </c>
      <c r="D7" s="7" t="s">
        <v>913</v>
      </c>
      <c r="E7" s="7" t="s">
        <v>914</v>
      </c>
      <c r="F7" s="7" t="s">
        <v>1727</v>
      </c>
      <c r="G7" s="10">
        <v>80</v>
      </c>
      <c r="H7" s="15">
        <f t="shared" si="0"/>
        <v>40</v>
      </c>
      <c r="I7" s="8">
        <v>1310</v>
      </c>
      <c r="J7" s="9">
        <f t="shared" si="1"/>
        <v>52400</v>
      </c>
      <c r="K7" s="21"/>
    </row>
    <row r="8" spans="1:11" ht="45" x14ac:dyDescent="0.25">
      <c r="A8" s="7" t="s">
        <v>911</v>
      </c>
      <c r="B8" s="7" t="s">
        <v>912</v>
      </c>
      <c r="C8" s="7" t="s">
        <v>1737</v>
      </c>
      <c r="D8" s="7" t="s">
        <v>915</v>
      </c>
      <c r="E8" s="7" t="s">
        <v>1734</v>
      </c>
      <c r="F8" s="7" t="s">
        <v>1727</v>
      </c>
      <c r="G8" s="10">
        <v>10</v>
      </c>
      <c r="H8" s="15">
        <f t="shared" si="0"/>
        <v>5</v>
      </c>
      <c r="I8" s="8">
        <v>420</v>
      </c>
      <c r="J8" s="9">
        <f t="shared" si="1"/>
        <v>2100</v>
      </c>
      <c r="K8" s="21"/>
    </row>
    <row r="9" spans="1:11" ht="22.5" x14ac:dyDescent="0.25">
      <c r="A9" s="7" t="s">
        <v>916</v>
      </c>
      <c r="B9" s="7" t="s">
        <v>917</v>
      </c>
      <c r="C9" s="7" t="s">
        <v>186</v>
      </c>
      <c r="D9" s="7" t="s">
        <v>918</v>
      </c>
      <c r="E9" s="7" t="s">
        <v>215</v>
      </c>
      <c r="F9" s="7" t="s">
        <v>1727</v>
      </c>
      <c r="G9" s="10">
        <v>20</v>
      </c>
      <c r="H9" s="14">
        <f t="shared" si="0"/>
        <v>10</v>
      </c>
      <c r="I9" s="8">
        <v>220</v>
      </c>
      <c r="J9" s="9">
        <f t="shared" si="1"/>
        <v>2200</v>
      </c>
      <c r="K9" s="21"/>
    </row>
    <row r="10" spans="1:11" ht="33.75" x14ac:dyDescent="0.25">
      <c r="A10" s="6" t="s">
        <v>916</v>
      </c>
      <c r="B10" s="6" t="s">
        <v>917</v>
      </c>
      <c r="C10" s="6" t="s">
        <v>1743</v>
      </c>
      <c r="D10" s="6" t="s">
        <v>919</v>
      </c>
      <c r="E10" s="6" t="s">
        <v>1344</v>
      </c>
      <c r="F10" s="7" t="s">
        <v>1727</v>
      </c>
      <c r="G10" s="14">
        <v>40</v>
      </c>
      <c r="H10" s="14">
        <f t="shared" si="0"/>
        <v>20</v>
      </c>
      <c r="I10" s="8">
        <v>107.23</v>
      </c>
      <c r="J10" s="9">
        <f t="shared" si="1"/>
        <v>2144.6</v>
      </c>
      <c r="K10" s="2"/>
    </row>
    <row r="11" spans="1:11" ht="33.75" x14ac:dyDescent="0.25">
      <c r="A11" s="6" t="s">
        <v>916</v>
      </c>
      <c r="B11" s="6" t="s">
        <v>917</v>
      </c>
      <c r="C11" s="6" t="s">
        <v>1743</v>
      </c>
      <c r="D11" s="6" t="s">
        <v>919</v>
      </c>
      <c r="E11" s="6" t="s">
        <v>1344</v>
      </c>
      <c r="F11" s="7" t="s">
        <v>1727</v>
      </c>
      <c r="G11" s="10">
        <v>40</v>
      </c>
      <c r="H11" s="14">
        <f t="shared" si="0"/>
        <v>20</v>
      </c>
      <c r="I11" s="8">
        <v>110</v>
      </c>
      <c r="J11" s="9">
        <f t="shared" si="1"/>
        <v>2200</v>
      </c>
    </row>
    <row r="12" spans="1:11" ht="45" x14ac:dyDescent="0.25">
      <c r="A12" s="6" t="s">
        <v>578</v>
      </c>
      <c r="B12" s="6" t="s">
        <v>577</v>
      </c>
      <c r="C12" s="6" t="s">
        <v>579</v>
      </c>
      <c r="D12" s="6" t="s">
        <v>575</v>
      </c>
      <c r="E12" s="6" t="s">
        <v>574</v>
      </c>
      <c r="F12" s="7" t="s">
        <v>1727</v>
      </c>
      <c r="G12" s="10">
        <v>24</v>
      </c>
      <c r="H12" s="14">
        <f t="shared" si="0"/>
        <v>12</v>
      </c>
      <c r="I12" s="8">
        <v>760</v>
      </c>
      <c r="J12" s="9">
        <f t="shared" si="1"/>
        <v>9120</v>
      </c>
    </row>
    <row r="13" spans="1:11" ht="45" x14ac:dyDescent="0.25">
      <c r="A13" s="6" t="s">
        <v>578</v>
      </c>
      <c r="B13" s="6" t="s">
        <v>577</v>
      </c>
      <c r="C13" s="6" t="s">
        <v>576</v>
      </c>
      <c r="D13" s="6" t="s">
        <v>575</v>
      </c>
      <c r="E13" s="6" t="s">
        <v>574</v>
      </c>
      <c r="F13" s="7" t="s">
        <v>1727</v>
      </c>
      <c r="G13" s="10">
        <v>24</v>
      </c>
      <c r="H13" s="14">
        <f t="shared" si="0"/>
        <v>12</v>
      </c>
      <c r="I13" s="8">
        <v>810</v>
      </c>
      <c r="J13" s="9">
        <f t="shared" si="1"/>
        <v>9720</v>
      </c>
    </row>
    <row r="14" spans="1:11" ht="45" x14ac:dyDescent="0.25">
      <c r="A14" s="6" t="s">
        <v>578</v>
      </c>
      <c r="B14" s="6" t="s">
        <v>577</v>
      </c>
      <c r="C14" s="6" t="s">
        <v>1212</v>
      </c>
      <c r="D14" s="6" t="s">
        <v>575</v>
      </c>
      <c r="E14" s="6" t="s">
        <v>574</v>
      </c>
      <c r="F14" s="7" t="s">
        <v>1727</v>
      </c>
      <c r="G14" s="10">
        <v>10</v>
      </c>
      <c r="H14" s="14">
        <f t="shared" si="0"/>
        <v>5</v>
      </c>
      <c r="I14" s="8">
        <v>1400</v>
      </c>
      <c r="J14" s="9">
        <f>H14*I14</f>
        <v>7000</v>
      </c>
    </row>
  </sheetData>
  <phoneticPr fontId="5" type="noConversion"/>
  <pageMargins left="0.7" right="0.7" top="0.75" bottom="0.75" header="0.3" footer="0.3"/>
  <pageSetup paperSize="9"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O12" sqref="O12"/>
    </sheetView>
  </sheetViews>
  <sheetFormatPr defaultRowHeight="15" x14ac:dyDescent="0.25"/>
  <cols>
    <col min="4" max="4" width="16.140625" customWidth="1"/>
    <col min="8" max="8" width="0" hidden="1" customWidth="1"/>
    <col min="10" max="10" width="0" hidden="1" customWidth="1"/>
    <col min="11" max="11" width="11.85546875" hidden="1" customWidth="1"/>
  </cols>
  <sheetData>
    <row r="1" spans="1:11" ht="54" thickTop="1" thickBot="1" x14ac:dyDescent="0.3">
      <c r="A1" s="1" t="s">
        <v>1714</v>
      </c>
      <c r="B1" s="1" t="s">
        <v>1715</v>
      </c>
      <c r="C1" s="1" t="s">
        <v>1716</v>
      </c>
      <c r="D1" s="1" t="s">
        <v>1717</v>
      </c>
      <c r="E1" s="1" t="s">
        <v>1718</v>
      </c>
      <c r="F1" s="1" t="s">
        <v>1719</v>
      </c>
      <c r="G1" s="1" t="s">
        <v>1720</v>
      </c>
      <c r="H1" s="1" t="s">
        <v>1722</v>
      </c>
      <c r="I1" s="1" t="s">
        <v>1722</v>
      </c>
      <c r="J1" s="1" t="s">
        <v>1723</v>
      </c>
      <c r="K1" s="1" t="s">
        <v>1724</v>
      </c>
    </row>
    <row r="2" spans="1:11" ht="42.75" thickTop="1" x14ac:dyDescent="0.25">
      <c r="A2" s="4" t="s">
        <v>1294</v>
      </c>
      <c r="B2" s="4" t="s">
        <v>1293</v>
      </c>
      <c r="C2" s="4"/>
      <c r="D2" s="4"/>
      <c r="E2" s="4"/>
      <c r="F2" s="4"/>
      <c r="G2" s="4"/>
      <c r="H2" s="4"/>
      <c r="I2" s="4"/>
      <c r="J2" s="4"/>
      <c r="K2" s="5">
        <f>SUM(K3:K6)</f>
        <v>147352</v>
      </c>
    </row>
    <row r="3" spans="1:11" ht="33.75" x14ac:dyDescent="0.25">
      <c r="A3" s="7" t="s">
        <v>1291</v>
      </c>
      <c r="B3" s="7" t="s">
        <v>1290</v>
      </c>
      <c r="C3" s="7" t="s">
        <v>1729</v>
      </c>
      <c r="D3" s="7" t="s">
        <v>1292</v>
      </c>
      <c r="E3" s="7" t="s">
        <v>1745</v>
      </c>
      <c r="F3" s="7" t="s">
        <v>1435</v>
      </c>
      <c r="G3" s="7" t="s">
        <v>1727</v>
      </c>
      <c r="H3" s="14">
        <v>4</v>
      </c>
      <c r="I3" s="14">
        <f>H3/2</f>
        <v>2</v>
      </c>
      <c r="J3" s="8">
        <v>7426</v>
      </c>
      <c r="K3" s="9">
        <f>I3*J3</f>
        <v>14852</v>
      </c>
    </row>
    <row r="4" spans="1:11" ht="33.75" x14ac:dyDescent="0.25">
      <c r="A4" s="7" t="s">
        <v>1291</v>
      </c>
      <c r="B4" s="7" t="s">
        <v>1290</v>
      </c>
      <c r="C4" s="7" t="s">
        <v>1729</v>
      </c>
      <c r="D4" s="7" t="s">
        <v>1289</v>
      </c>
      <c r="E4" s="7" t="s">
        <v>1745</v>
      </c>
      <c r="F4" s="7" t="s">
        <v>1435</v>
      </c>
      <c r="G4" s="7" t="s">
        <v>1727</v>
      </c>
      <c r="H4" s="10">
        <v>10</v>
      </c>
      <c r="I4" s="14">
        <f>H4/2</f>
        <v>5</v>
      </c>
      <c r="J4" s="8">
        <v>9500</v>
      </c>
      <c r="K4" s="9">
        <f>I4*J4</f>
        <v>47500</v>
      </c>
    </row>
    <row r="5" spans="1:11" ht="33.75" x14ac:dyDescent="0.25">
      <c r="A5" s="7" t="s">
        <v>1291</v>
      </c>
      <c r="B5" s="7" t="s">
        <v>1290</v>
      </c>
      <c r="C5" s="7" t="s">
        <v>1729</v>
      </c>
      <c r="D5" s="7" t="s">
        <v>1289</v>
      </c>
      <c r="E5" s="7" t="s">
        <v>1110</v>
      </c>
      <c r="F5" s="7" t="s">
        <v>1435</v>
      </c>
      <c r="G5" s="7" t="s">
        <v>1727</v>
      </c>
      <c r="H5" s="10">
        <v>6</v>
      </c>
      <c r="I5" s="14">
        <f>H5/2</f>
        <v>3</v>
      </c>
      <c r="J5" s="8">
        <v>17000</v>
      </c>
      <c r="K5" s="9">
        <f>I5*J5</f>
        <v>51000</v>
      </c>
    </row>
    <row r="6" spans="1:11" ht="56.25" x14ac:dyDescent="0.25">
      <c r="A6" s="7" t="s">
        <v>1288</v>
      </c>
      <c r="B6" s="7" t="s">
        <v>1287</v>
      </c>
      <c r="C6" s="7" t="s">
        <v>1729</v>
      </c>
      <c r="D6" s="7" t="s">
        <v>1286</v>
      </c>
      <c r="E6" s="7" t="s">
        <v>1285</v>
      </c>
      <c r="F6" s="7" t="s">
        <v>1739</v>
      </c>
      <c r="G6" s="7" t="s">
        <v>1727</v>
      </c>
      <c r="H6" s="10">
        <v>40</v>
      </c>
      <c r="I6" s="14">
        <f>H6/2</f>
        <v>20</v>
      </c>
      <c r="J6" s="8">
        <v>1700</v>
      </c>
      <c r="K6" s="9">
        <f>I6*J6</f>
        <v>34000</v>
      </c>
    </row>
  </sheetData>
  <phoneticPr fontId="5" type="noConversion"/>
  <pageMargins left="0.7" right="0.7" top="0.75" bottom="0.75" header="0.3" footer="0.3"/>
  <pageSetup paperSize="9"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Views>
    <sheetView workbookViewId="0">
      <selection activeCell="O11" sqref="O11"/>
    </sheetView>
  </sheetViews>
  <sheetFormatPr defaultRowHeight="15" x14ac:dyDescent="0.25"/>
  <cols>
    <col min="8" max="8" width="0" hidden="1" customWidth="1"/>
    <col min="10" max="11" width="0" hidden="1" customWidth="1"/>
  </cols>
  <sheetData>
    <row r="1" spans="1:11" ht="75" thickTop="1" thickBot="1" x14ac:dyDescent="0.3">
      <c r="A1" s="1" t="s">
        <v>1714</v>
      </c>
      <c r="B1" s="1" t="s">
        <v>1715</v>
      </c>
      <c r="C1" s="1" t="s">
        <v>1716</v>
      </c>
      <c r="D1" s="1" t="s">
        <v>1717</v>
      </c>
      <c r="E1" s="1" t="s">
        <v>1718</v>
      </c>
      <c r="F1" s="1" t="s">
        <v>1719</v>
      </c>
      <c r="G1" s="1" t="s">
        <v>1720</v>
      </c>
      <c r="H1" s="1" t="s">
        <v>1722</v>
      </c>
      <c r="I1" s="1" t="s">
        <v>1722</v>
      </c>
      <c r="J1" s="1" t="s">
        <v>1723</v>
      </c>
      <c r="K1" s="1" t="s">
        <v>1724</v>
      </c>
    </row>
    <row r="2" spans="1:11" ht="32.25" thickTop="1" x14ac:dyDescent="0.25">
      <c r="A2" s="4" t="s">
        <v>1296</v>
      </c>
      <c r="B2" s="4" t="s">
        <v>1295</v>
      </c>
      <c r="C2" s="4"/>
      <c r="D2" s="4"/>
      <c r="E2" s="4"/>
      <c r="F2" s="4"/>
      <c r="G2" s="4"/>
      <c r="H2" s="4"/>
      <c r="I2" s="4"/>
      <c r="J2" s="4"/>
      <c r="K2" s="5">
        <f>SUM(K3)</f>
        <v>1800</v>
      </c>
    </row>
    <row r="3" spans="1:11" ht="78.75" x14ac:dyDescent="0.25">
      <c r="A3" s="7" t="s">
        <v>1284</v>
      </c>
      <c r="B3" s="7" t="s">
        <v>1284</v>
      </c>
      <c r="C3" s="7" t="s">
        <v>746</v>
      </c>
      <c r="D3" s="7" t="s">
        <v>1283</v>
      </c>
      <c r="E3" s="7" t="s">
        <v>1282</v>
      </c>
      <c r="F3" s="7"/>
      <c r="G3" s="7" t="s">
        <v>1727</v>
      </c>
      <c r="H3" s="10">
        <v>200</v>
      </c>
      <c r="I3" s="14">
        <f>H3/2</f>
        <v>100</v>
      </c>
      <c r="J3" s="8">
        <v>18</v>
      </c>
      <c r="K3" s="9">
        <f>I3*J3</f>
        <v>1800</v>
      </c>
    </row>
  </sheetData>
  <phoneticPr fontId="5" type="noConversion"/>
  <pageMargins left="0.7" right="0.7" top="0.75" bottom="0.75" header="0.3" footer="0.3"/>
  <pageSetup paperSize="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H1" sqref="H1:H1048576"/>
    </sheetView>
  </sheetViews>
  <sheetFormatPr defaultRowHeight="15" x14ac:dyDescent="0.25"/>
  <cols>
    <col min="1" max="1" width="16.42578125" customWidth="1"/>
    <col min="2" max="3" width="13.5703125" customWidth="1"/>
    <col min="4" max="4" width="17.28515625" customWidth="1"/>
    <col min="5" max="5" width="14.42578125" customWidth="1"/>
    <col min="6" max="6" width="12.85546875" customWidth="1"/>
    <col min="8" max="8" width="0" hidden="1" customWidth="1"/>
    <col min="10" max="10" width="0" hidden="1" customWidth="1"/>
    <col min="11" max="11" width="9.5703125" hidden="1" customWidth="1"/>
  </cols>
  <sheetData>
    <row r="1" spans="1:11" ht="54" thickTop="1" thickBot="1" x14ac:dyDescent="0.3">
      <c r="A1" s="1" t="s">
        <v>1714</v>
      </c>
      <c r="B1" s="1" t="s">
        <v>1715</v>
      </c>
      <c r="C1" s="1" t="s">
        <v>1716</v>
      </c>
      <c r="D1" s="1" t="s">
        <v>1717</v>
      </c>
      <c r="E1" s="1" t="s">
        <v>1718</v>
      </c>
      <c r="F1" s="1" t="s">
        <v>1719</v>
      </c>
      <c r="G1" s="1" t="s">
        <v>1720</v>
      </c>
      <c r="H1" s="1" t="s">
        <v>1722</v>
      </c>
      <c r="I1" s="1" t="s">
        <v>1722</v>
      </c>
      <c r="J1" s="1" t="s">
        <v>1723</v>
      </c>
      <c r="K1" s="1" t="s">
        <v>1724</v>
      </c>
    </row>
    <row r="2" spans="1:11" ht="63.75" thickTop="1" x14ac:dyDescent="0.25">
      <c r="A2" s="4" t="s">
        <v>1298</v>
      </c>
      <c r="B2" s="4" t="s">
        <v>1297</v>
      </c>
      <c r="C2" s="4"/>
      <c r="D2" s="4"/>
      <c r="E2" s="4"/>
      <c r="F2" s="4"/>
      <c r="G2" s="4"/>
      <c r="H2" s="4"/>
      <c r="I2" s="4"/>
      <c r="J2" s="4"/>
      <c r="K2" s="5">
        <f>SUM(K3:K19)</f>
        <v>146656</v>
      </c>
    </row>
    <row r="3" spans="1:11" ht="56.25" x14ac:dyDescent="0.25">
      <c r="A3" s="7" t="s">
        <v>1280</v>
      </c>
      <c r="B3" s="7" t="s">
        <v>1279</v>
      </c>
      <c r="C3" s="7" t="s">
        <v>1725</v>
      </c>
      <c r="D3" s="7" t="s">
        <v>1281</v>
      </c>
      <c r="E3" s="7" t="s">
        <v>1844</v>
      </c>
      <c r="F3" s="7" t="s">
        <v>1732</v>
      </c>
      <c r="G3" s="7" t="s">
        <v>1727</v>
      </c>
      <c r="H3" s="10">
        <v>2</v>
      </c>
      <c r="I3" s="14">
        <f t="shared" ref="I3:I19" si="0">H3/2</f>
        <v>1</v>
      </c>
      <c r="J3" s="8">
        <v>223</v>
      </c>
      <c r="K3" s="9">
        <f t="shared" ref="K3:K19" si="1">I3*J3</f>
        <v>223</v>
      </c>
    </row>
    <row r="4" spans="1:11" ht="45" x14ac:dyDescent="0.25">
      <c r="A4" s="7" t="s">
        <v>1280</v>
      </c>
      <c r="B4" s="7" t="s">
        <v>1279</v>
      </c>
      <c r="C4" s="7" t="s">
        <v>1725</v>
      </c>
      <c r="D4" s="7" t="s">
        <v>1278</v>
      </c>
      <c r="E4" s="7" t="s">
        <v>1747</v>
      </c>
      <c r="F4" s="7"/>
      <c r="G4" s="7" t="s">
        <v>1727</v>
      </c>
      <c r="H4" s="10">
        <v>6</v>
      </c>
      <c r="I4" s="14">
        <f t="shared" si="0"/>
        <v>3</v>
      </c>
      <c r="J4" s="8">
        <v>136</v>
      </c>
      <c r="K4" s="9">
        <f t="shared" si="1"/>
        <v>408</v>
      </c>
    </row>
    <row r="5" spans="1:11" ht="90" x14ac:dyDescent="0.25">
      <c r="A5" s="7" t="s">
        <v>1277</v>
      </c>
      <c r="B5" s="7" t="s">
        <v>1277</v>
      </c>
      <c r="C5" s="7" t="s">
        <v>1276</v>
      </c>
      <c r="D5" s="7" t="s">
        <v>1275</v>
      </c>
      <c r="E5" s="7" t="s">
        <v>1274</v>
      </c>
      <c r="F5" s="7" t="s">
        <v>1273</v>
      </c>
      <c r="G5" s="7" t="s">
        <v>1727</v>
      </c>
      <c r="H5" s="10">
        <v>3</v>
      </c>
      <c r="I5" s="14">
        <v>0</v>
      </c>
      <c r="J5" s="8">
        <v>488</v>
      </c>
      <c r="K5" s="9">
        <f t="shared" si="1"/>
        <v>0</v>
      </c>
    </row>
    <row r="6" spans="1:11" ht="78.75" x14ac:dyDescent="0.25">
      <c r="A6" s="7" t="s">
        <v>1272</v>
      </c>
      <c r="B6" s="7" t="s">
        <v>1271</v>
      </c>
      <c r="C6" s="7" t="s">
        <v>1270</v>
      </c>
      <c r="D6" s="7" t="s">
        <v>1269</v>
      </c>
      <c r="E6" s="7" t="s">
        <v>1268</v>
      </c>
      <c r="F6" s="18"/>
      <c r="G6" s="7" t="s">
        <v>1727</v>
      </c>
      <c r="H6" s="10">
        <v>2</v>
      </c>
      <c r="I6" s="15">
        <v>0</v>
      </c>
      <c r="J6" s="8">
        <v>180</v>
      </c>
      <c r="K6" s="9">
        <f t="shared" si="1"/>
        <v>0</v>
      </c>
    </row>
    <row r="7" spans="1:11" ht="33.75" x14ac:dyDescent="0.25">
      <c r="A7" s="7" t="s">
        <v>1267</v>
      </c>
      <c r="B7" s="7" t="s">
        <v>1266</v>
      </c>
      <c r="C7" s="7" t="s">
        <v>1490</v>
      </c>
      <c r="D7" s="7" t="s">
        <v>1265</v>
      </c>
      <c r="E7" s="7" t="s">
        <v>1747</v>
      </c>
      <c r="F7" s="18"/>
      <c r="G7" s="7" t="s">
        <v>1727</v>
      </c>
      <c r="H7" s="10">
        <v>20</v>
      </c>
      <c r="I7" s="14">
        <f t="shared" si="0"/>
        <v>10</v>
      </c>
      <c r="J7" s="8">
        <v>435</v>
      </c>
      <c r="K7" s="9">
        <f t="shared" si="1"/>
        <v>4350</v>
      </c>
    </row>
    <row r="8" spans="1:11" ht="45" x14ac:dyDescent="0.25">
      <c r="A8" s="7" t="s">
        <v>102</v>
      </c>
      <c r="B8" s="7" t="s">
        <v>103</v>
      </c>
      <c r="C8" s="7" t="s">
        <v>1725</v>
      </c>
      <c r="D8" s="7" t="s">
        <v>104</v>
      </c>
      <c r="E8" s="7" t="s">
        <v>1726</v>
      </c>
      <c r="F8" s="18"/>
      <c r="G8" s="7" t="s">
        <v>1727</v>
      </c>
      <c r="H8" s="10">
        <v>2</v>
      </c>
      <c r="I8" s="14">
        <f t="shared" si="0"/>
        <v>1</v>
      </c>
      <c r="J8" s="8">
        <v>110</v>
      </c>
      <c r="K8" s="9">
        <f t="shared" si="1"/>
        <v>110</v>
      </c>
    </row>
    <row r="9" spans="1:11" ht="33.75" x14ac:dyDescent="0.25">
      <c r="A9" s="7" t="s">
        <v>1260</v>
      </c>
      <c r="B9" s="7" t="s">
        <v>586</v>
      </c>
      <c r="C9" s="7" t="s">
        <v>1725</v>
      </c>
      <c r="D9" s="7" t="s">
        <v>1259</v>
      </c>
      <c r="E9" s="7" t="s">
        <v>1726</v>
      </c>
      <c r="F9" s="21"/>
      <c r="G9" s="7" t="s">
        <v>1727</v>
      </c>
      <c r="H9" s="10">
        <v>2</v>
      </c>
      <c r="I9" s="14">
        <f t="shared" si="0"/>
        <v>1</v>
      </c>
      <c r="J9" s="8">
        <v>25</v>
      </c>
      <c r="K9" s="9">
        <f t="shared" si="1"/>
        <v>25</v>
      </c>
    </row>
    <row r="10" spans="1:11" ht="112.5" x14ac:dyDescent="0.25">
      <c r="A10" s="7" t="s">
        <v>1258</v>
      </c>
      <c r="B10" s="7" t="s">
        <v>1257</v>
      </c>
      <c r="C10" s="7" t="s">
        <v>1725</v>
      </c>
      <c r="D10" s="7" t="s">
        <v>1256</v>
      </c>
      <c r="E10" s="7" t="s">
        <v>1255</v>
      </c>
      <c r="F10" s="7"/>
      <c r="G10" s="7" t="s">
        <v>1727</v>
      </c>
      <c r="H10" s="10">
        <v>60</v>
      </c>
      <c r="I10" s="14">
        <f t="shared" si="0"/>
        <v>30</v>
      </c>
      <c r="J10" s="8">
        <v>260</v>
      </c>
      <c r="K10" s="9">
        <f t="shared" si="1"/>
        <v>7800</v>
      </c>
    </row>
    <row r="11" spans="1:11" ht="56.25" x14ac:dyDescent="0.25">
      <c r="A11" s="7" t="s">
        <v>1254</v>
      </c>
      <c r="B11" s="7" t="s">
        <v>1253</v>
      </c>
      <c r="C11" s="7" t="s">
        <v>1725</v>
      </c>
      <c r="D11" s="7" t="s">
        <v>1252</v>
      </c>
      <c r="E11" s="7" t="s">
        <v>179</v>
      </c>
      <c r="F11" s="7"/>
      <c r="G11" s="7" t="s">
        <v>1727</v>
      </c>
      <c r="H11" s="10">
        <v>60</v>
      </c>
      <c r="I11" s="14">
        <f t="shared" si="0"/>
        <v>30</v>
      </c>
      <c r="J11" s="8">
        <v>2668</v>
      </c>
      <c r="K11" s="9">
        <f t="shared" si="1"/>
        <v>80040</v>
      </c>
    </row>
    <row r="12" spans="1:11" ht="33.75" x14ac:dyDescent="0.25">
      <c r="A12" s="7" t="s">
        <v>1264</v>
      </c>
      <c r="B12" s="7" t="s">
        <v>1263</v>
      </c>
      <c r="C12" s="7" t="s">
        <v>1725</v>
      </c>
      <c r="D12" s="7" t="s">
        <v>935</v>
      </c>
      <c r="E12" s="7" t="s">
        <v>1747</v>
      </c>
      <c r="F12" s="18"/>
      <c r="G12" s="7" t="s">
        <v>1727</v>
      </c>
      <c r="H12" s="10">
        <v>4</v>
      </c>
      <c r="I12" s="14">
        <f>H12/2</f>
        <v>2</v>
      </c>
      <c r="J12" s="8">
        <v>100</v>
      </c>
      <c r="K12" s="9">
        <f>I12*J12</f>
        <v>200</v>
      </c>
    </row>
    <row r="13" spans="1:11" ht="22.5" x14ac:dyDescent="0.25">
      <c r="A13" s="7" t="s">
        <v>1251</v>
      </c>
      <c r="B13" s="7" t="s">
        <v>1250</v>
      </c>
      <c r="C13" s="7" t="s">
        <v>1249</v>
      </c>
      <c r="D13" s="7" t="s">
        <v>1248</v>
      </c>
      <c r="E13" s="7" t="s">
        <v>1247</v>
      </c>
      <c r="F13" s="7"/>
      <c r="G13" s="7" t="s">
        <v>1727</v>
      </c>
      <c r="H13" s="10">
        <v>4</v>
      </c>
      <c r="I13" s="14">
        <f t="shared" si="0"/>
        <v>2</v>
      </c>
      <c r="J13" s="8">
        <v>870</v>
      </c>
      <c r="K13" s="9">
        <f t="shared" si="1"/>
        <v>1740</v>
      </c>
    </row>
    <row r="14" spans="1:11" ht="45" x14ac:dyDescent="0.25">
      <c r="A14" s="7" t="s">
        <v>1246</v>
      </c>
      <c r="B14" s="7" t="s">
        <v>1246</v>
      </c>
      <c r="C14" s="7" t="s">
        <v>1245</v>
      </c>
      <c r="D14" s="7" t="s">
        <v>592</v>
      </c>
      <c r="E14" s="7" t="s">
        <v>137</v>
      </c>
      <c r="F14" s="7"/>
      <c r="G14" s="7" t="s">
        <v>1727</v>
      </c>
      <c r="H14" s="10">
        <v>30</v>
      </c>
      <c r="I14" s="14">
        <f t="shared" si="0"/>
        <v>15</v>
      </c>
      <c r="J14" s="8">
        <v>27</v>
      </c>
      <c r="K14" s="9">
        <f t="shared" si="1"/>
        <v>405</v>
      </c>
    </row>
    <row r="15" spans="1:11" ht="45" x14ac:dyDescent="0.25">
      <c r="A15" s="7" t="s">
        <v>1246</v>
      </c>
      <c r="B15" s="7" t="s">
        <v>1246</v>
      </c>
      <c r="C15" s="7" t="s">
        <v>1245</v>
      </c>
      <c r="D15" s="7" t="s">
        <v>592</v>
      </c>
      <c r="E15" s="7" t="s">
        <v>138</v>
      </c>
      <c r="F15" s="7"/>
      <c r="G15" s="7" t="s">
        <v>1727</v>
      </c>
      <c r="H15" s="10">
        <v>60</v>
      </c>
      <c r="I15" s="14">
        <f t="shared" si="0"/>
        <v>30</v>
      </c>
      <c r="J15" s="8">
        <v>45</v>
      </c>
      <c r="K15" s="9">
        <f t="shared" si="1"/>
        <v>1350</v>
      </c>
    </row>
    <row r="16" spans="1:11" ht="45" x14ac:dyDescent="0.25">
      <c r="A16" s="7" t="s">
        <v>591</v>
      </c>
      <c r="B16" s="7" t="s">
        <v>590</v>
      </c>
      <c r="C16" s="7" t="s">
        <v>589</v>
      </c>
      <c r="D16" s="7" t="s">
        <v>588</v>
      </c>
      <c r="E16" s="7" t="s">
        <v>1730</v>
      </c>
      <c r="F16" s="7" t="s">
        <v>1739</v>
      </c>
      <c r="G16" s="7" t="s">
        <v>1727</v>
      </c>
      <c r="H16" s="10">
        <v>2</v>
      </c>
      <c r="I16" s="14">
        <v>0</v>
      </c>
      <c r="J16" s="8">
        <v>336</v>
      </c>
      <c r="K16" s="9">
        <f t="shared" si="1"/>
        <v>0</v>
      </c>
    </row>
    <row r="17" spans="1:11" ht="45" x14ac:dyDescent="0.25">
      <c r="A17" s="7" t="s">
        <v>587</v>
      </c>
      <c r="B17" s="7" t="s">
        <v>586</v>
      </c>
      <c r="C17" s="7" t="s">
        <v>1737</v>
      </c>
      <c r="D17" s="7" t="s">
        <v>585</v>
      </c>
      <c r="E17" s="7" t="s">
        <v>1728</v>
      </c>
      <c r="F17" s="21"/>
      <c r="G17" s="7" t="s">
        <v>1727</v>
      </c>
      <c r="H17" s="10">
        <v>2</v>
      </c>
      <c r="I17" s="14">
        <v>0</v>
      </c>
      <c r="J17" s="8">
        <v>310</v>
      </c>
      <c r="K17" s="9">
        <f t="shared" si="1"/>
        <v>0</v>
      </c>
    </row>
    <row r="18" spans="1:11" ht="67.5" x14ac:dyDescent="0.25">
      <c r="A18" s="7" t="s">
        <v>583</v>
      </c>
      <c r="B18" s="7" t="s">
        <v>582</v>
      </c>
      <c r="C18" s="7" t="s">
        <v>186</v>
      </c>
      <c r="D18" s="7" t="s">
        <v>584</v>
      </c>
      <c r="E18" s="7" t="s">
        <v>187</v>
      </c>
      <c r="F18" s="7"/>
      <c r="G18" s="7" t="s">
        <v>1727</v>
      </c>
      <c r="H18" s="10">
        <v>30</v>
      </c>
      <c r="I18" s="14">
        <f t="shared" si="0"/>
        <v>15</v>
      </c>
      <c r="J18" s="8">
        <v>335</v>
      </c>
      <c r="K18" s="9">
        <f t="shared" si="1"/>
        <v>5025</v>
      </c>
    </row>
    <row r="19" spans="1:11" ht="67.5" x14ac:dyDescent="0.25">
      <c r="A19" s="7" t="s">
        <v>583</v>
      </c>
      <c r="B19" s="7" t="s">
        <v>582</v>
      </c>
      <c r="C19" s="7" t="s">
        <v>186</v>
      </c>
      <c r="D19" s="7" t="s">
        <v>581</v>
      </c>
      <c r="E19" s="7" t="s">
        <v>226</v>
      </c>
      <c r="F19" s="18"/>
      <c r="G19" s="7" t="s">
        <v>1727</v>
      </c>
      <c r="H19" s="10">
        <v>260</v>
      </c>
      <c r="I19" s="14">
        <f t="shared" si="0"/>
        <v>130</v>
      </c>
      <c r="J19" s="8">
        <v>346</v>
      </c>
      <c r="K19" s="9">
        <f t="shared" si="1"/>
        <v>44980</v>
      </c>
    </row>
  </sheetData>
  <phoneticPr fontId="5" type="noConversion"/>
  <pageMargins left="0.7" right="0.7" top="0.75" bottom="0.75" header="0.3" footer="0.3"/>
  <pageSetup paperSize="9"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workbookViewId="0">
      <selection activeCell="M4" sqref="M4"/>
    </sheetView>
  </sheetViews>
  <sheetFormatPr defaultRowHeight="15" x14ac:dyDescent="0.25"/>
  <cols>
    <col min="1" max="1" width="9.140625" customWidth="1"/>
    <col min="2" max="2" width="12.85546875" customWidth="1"/>
    <col min="3" max="3" width="20.7109375" customWidth="1"/>
    <col min="4" max="4" width="19.5703125" customWidth="1"/>
    <col min="5" max="5" width="12.7109375" customWidth="1"/>
    <col min="8" max="8" width="0" hidden="1" customWidth="1"/>
    <col min="10" max="11" width="0" hidden="1" customWidth="1"/>
  </cols>
  <sheetData>
    <row r="1" spans="1:12" ht="75" thickTop="1" thickBot="1" x14ac:dyDescent="0.3">
      <c r="A1" s="1" t="s">
        <v>1714</v>
      </c>
      <c r="B1" s="1" t="s">
        <v>1715</v>
      </c>
      <c r="C1" s="1" t="s">
        <v>1716</v>
      </c>
      <c r="D1" s="1" t="s">
        <v>1717</v>
      </c>
      <c r="E1" s="1" t="s">
        <v>1718</v>
      </c>
      <c r="F1" s="1" t="s">
        <v>1719</v>
      </c>
      <c r="G1" s="1" t="s">
        <v>1720</v>
      </c>
      <c r="H1" s="1" t="s">
        <v>1722</v>
      </c>
      <c r="I1" s="1" t="s">
        <v>1722</v>
      </c>
      <c r="J1" s="1" t="s">
        <v>1723</v>
      </c>
      <c r="K1" s="1" t="s">
        <v>1724</v>
      </c>
      <c r="L1" s="2"/>
    </row>
    <row r="2" spans="1:12" ht="53.25" thickTop="1" x14ac:dyDescent="0.25">
      <c r="A2" s="4" t="s">
        <v>941</v>
      </c>
      <c r="B2" s="4" t="s">
        <v>1299</v>
      </c>
      <c r="C2" s="4"/>
      <c r="D2" s="4"/>
      <c r="E2" s="4"/>
      <c r="F2" s="4"/>
      <c r="G2" s="4"/>
      <c r="H2" s="4"/>
      <c r="I2" s="4"/>
      <c r="J2" s="4"/>
      <c r="K2" s="5">
        <f>SUM(K3:K8)</f>
        <v>16905</v>
      </c>
      <c r="L2" s="2"/>
    </row>
    <row r="3" spans="1:12" ht="45" x14ac:dyDescent="0.25">
      <c r="A3" s="7" t="s">
        <v>1300</v>
      </c>
      <c r="B3" s="7" t="s">
        <v>1301</v>
      </c>
      <c r="C3" s="7" t="s">
        <v>1725</v>
      </c>
      <c r="D3" s="7" t="s">
        <v>922</v>
      </c>
      <c r="E3" s="7" t="s">
        <v>1734</v>
      </c>
      <c r="F3" s="7"/>
      <c r="G3" s="7" t="s">
        <v>1727</v>
      </c>
      <c r="H3" s="10">
        <v>6</v>
      </c>
      <c r="I3" s="10">
        <f t="shared" ref="I3:I8" si="0">H3/2</f>
        <v>3</v>
      </c>
      <c r="J3" s="8">
        <v>385</v>
      </c>
      <c r="K3" s="9">
        <f t="shared" ref="K3:K8" si="1">I3*J3</f>
        <v>1155</v>
      </c>
      <c r="L3" s="22"/>
    </row>
    <row r="4" spans="1:12" ht="67.5" x14ac:dyDescent="0.25">
      <c r="A4" s="7" t="s">
        <v>923</v>
      </c>
      <c r="B4" s="7" t="s">
        <v>924</v>
      </c>
      <c r="C4" s="7" t="s">
        <v>1737</v>
      </c>
      <c r="D4" s="7" t="s">
        <v>925</v>
      </c>
      <c r="E4" s="7" t="s">
        <v>185</v>
      </c>
      <c r="F4" s="7"/>
      <c r="G4" s="7" t="s">
        <v>1727</v>
      </c>
      <c r="H4" s="10">
        <v>6</v>
      </c>
      <c r="I4" s="10">
        <f t="shared" si="0"/>
        <v>3</v>
      </c>
      <c r="J4" s="8">
        <v>255</v>
      </c>
      <c r="K4" s="9">
        <f t="shared" si="1"/>
        <v>765</v>
      </c>
      <c r="L4" s="22"/>
    </row>
    <row r="5" spans="1:12" ht="56.25" x14ac:dyDescent="0.25">
      <c r="A5" s="7" t="s">
        <v>926</v>
      </c>
      <c r="B5" s="7" t="s">
        <v>927</v>
      </c>
      <c r="C5" s="7" t="s">
        <v>708</v>
      </c>
      <c r="D5" s="7" t="s">
        <v>928</v>
      </c>
      <c r="E5" s="7" t="s">
        <v>1734</v>
      </c>
      <c r="F5" s="7"/>
      <c r="G5" s="7" t="s">
        <v>1727</v>
      </c>
      <c r="H5" s="10">
        <v>30</v>
      </c>
      <c r="I5" s="10">
        <f t="shared" si="0"/>
        <v>15</v>
      </c>
      <c r="J5" s="8">
        <v>257</v>
      </c>
      <c r="K5" s="9">
        <f t="shared" si="1"/>
        <v>3855</v>
      </c>
      <c r="L5" s="22"/>
    </row>
    <row r="6" spans="1:12" ht="90" x14ac:dyDescent="0.25">
      <c r="A6" s="7" t="s">
        <v>929</v>
      </c>
      <c r="B6" s="7" t="s">
        <v>930</v>
      </c>
      <c r="C6" s="7" t="s">
        <v>1725</v>
      </c>
      <c r="D6" s="7" t="s">
        <v>931</v>
      </c>
      <c r="E6" s="7" t="s">
        <v>932</v>
      </c>
      <c r="F6" s="7"/>
      <c r="G6" s="7" t="s">
        <v>1727</v>
      </c>
      <c r="H6" s="10">
        <v>20</v>
      </c>
      <c r="I6" s="10">
        <f t="shared" si="0"/>
        <v>10</v>
      </c>
      <c r="J6" s="8">
        <v>126</v>
      </c>
      <c r="K6" s="9">
        <f t="shared" si="1"/>
        <v>1260</v>
      </c>
      <c r="L6" s="22"/>
    </row>
    <row r="7" spans="1:12" ht="90" x14ac:dyDescent="0.25">
      <c r="A7" s="7" t="s">
        <v>933</v>
      </c>
      <c r="B7" s="7" t="s">
        <v>930</v>
      </c>
      <c r="C7" s="7" t="s">
        <v>1725</v>
      </c>
      <c r="D7" s="7" t="s">
        <v>934</v>
      </c>
      <c r="E7" s="7" t="s">
        <v>932</v>
      </c>
      <c r="F7" s="7"/>
      <c r="G7" s="7" t="s">
        <v>1727</v>
      </c>
      <c r="H7" s="10">
        <v>40</v>
      </c>
      <c r="I7" s="10">
        <f t="shared" si="0"/>
        <v>20</v>
      </c>
      <c r="J7" s="8">
        <v>96</v>
      </c>
      <c r="K7" s="9">
        <f t="shared" si="1"/>
        <v>1920</v>
      </c>
      <c r="L7" s="22"/>
    </row>
    <row r="8" spans="1:12" ht="67.5" x14ac:dyDescent="0.25">
      <c r="A8" s="7" t="s">
        <v>441</v>
      </c>
      <c r="B8" s="7" t="s">
        <v>924</v>
      </c>
      <c r="C8" s="7" t="s">
        <v>194</v>
      </c>
      <c r="D8" s="7" t="s">
        <v>940</v>
      </c>
      <c r="E8" s="7" t="s">
        <v>185</v>
      </c>
      <c r="F8" s="7"/>
      <c r="G8" s="7" t="s">
        <v>1727</v>
      </c>
      <c r="H8" s="10">
        <v>60</v>
      </c>
      <c r="I8" s="10">
        <f t="shared" si="0"/>
        <v>30</v>
      </c>
      <c r="J8" s="8">
        <v>265</v>
      </c>
      <c r="K8" s="9">
        <f t="shared" si="1"/>
        <v>7950</v>
      </c>
      <c r="L8" s="22"/>
    </row>
  </sheetData>
  <phoneticPr fontId="5"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50</vt:i4>
      </vt:variant>
    </vt:vector>
  </HeadingPairs>
  <TitlesOfParts>
    <vt:vector size="50"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 </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2014-04-04T11:30:24Z</dcterms:modified>
</cp:coreProperties>
</file>